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6/VMPP endoskopijai/PD/"/>
    </mc:Choice>
  </mc:AlternateContent>
  <xr:revisionPtr revIDLastSave="0" documentId="14_{BF9FC65C-8EA9-4C04-8B42-CB8D96ACA495}" xr6:coauthVersionLast="47" xr6:coauthVersionMax="47" xr10:uidLastSave="{00000000-0000-0000-0000-000000000000}"/>
  <bookViews>
    <workbookView xWindow="-108" yWindow="-108" windowWidth="23256" windowHeight="13896" xr2:uid="{5586D6E3-2ACD-43CD-A1F3-05DAC1B85AA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57" i="1" l="1"/>
  <c r="K157" i="1"/>
  <c r="J156" i="1"/>
  <c r="K156" i="1" s="1"/>
  <c r="J155" i="1"/>
  <c r="K155" i="1" s="1"/>
  <c r="J154" i="1"/>
  <c r="J158" i="1" s="1"/>
  <c r="K158" i="1" s="1"/>
  <c r="J153" i="1"/>
  <c r="K153" i="1" s="1"/>
  <c r="M150" i="1"/>
  <c r="O150" i="1" s="1"/>
  <c r="J150" i="1"/>
  <c r="K150" i="1" s="1"/>
  <c r="M149" i="1"/>
  <c r="O149" i="1" s="1"/>
  <c r="J149" i="1"/>
  <c r="K149" i="1" s="1"/>
  <c r="M148" i="1"/>
  <c r="O148" i="1" s="1"/>
  <c r="J148" i="1"/>
  <c r="K148" i="1" s="1"/>
  <c r="M146" i="1"/>
  <c r="O146" i="1" s="1"/>
  <c r="J146" i="1"/>
  <c r="K146" i="1" s="1"/>
  <c r="M144" i="1"/>
  <c r="O144" i="1" s="1"/>
  <c r="J144" i="1"/>
  <c r="K144" i="1" s="1"/>
  <c r="M143" i="1"/>
  <c r="O143" i="1" s="1"/>
  <c r="J143" i="1"/>
  <c r="M140" i="1"/>
  <c r="O140" i="1" s="1"/>
  <c r="J140" i="1"/>
  <c r="K140" i="1" s="1"/>
  <c r="M139" i="1"/>
  <c r="O139" i="1" s="1"/>
  <c r="J139" i="1"/>
  <c r="K139" i="1" s="1"/>
  <c r="M136" i="1"/>
  <c r="O136" i="1" s="1"/>
  <c r="J136" i="1"/>
  <c r="K136" i="1" s="1"/>
  <c r="M135" i="1"/>
  <c r="O135" i="1" s="1"/>
  <c r="J135" i="1"/>
  <c r="K135" i="1" s="1"/>
  <c r="M134" i="1"/>
  <c r="O134" i="1" s="1"/>
  <c r="J134" i="1"/>
  <c r="K134" i="1" s="1"/>
  <c r="M133" i="1"/>
  <c r="O133" i="1" s="1"/>
  <c r="J133" i="1"/>
  <c r="K133" i="1" s="1"/>
  <c r="M132" i="1"/>
  <c r="O132" i="1" s="1"/>
  <c r="J132" i="1"/>
  <c r="K132" i="1" s="1"/>
  <c r="M131" i="1"/>
  <c r="O131" i="1" s="1"/>
  <c r="J131" i="1"/>
  <c r="K131" i="1" s="1"/>
  <c r="M130" i="1"/>
  <c r="O130" i="1" s="1"/>
  <c r="J130" i="1"/>
  <c r="J137" i="1" s="1"/>
  <c r="M128" i="1"/>
  <c r="O128" i="1" s="1"/>
  <c r="J128" i="1"/>
  <c r="K128" i="1" s="1"/>
  <c r="M127" i="1"/>
  <c r="O127" i="1" s="1"/>
  <c r="J127" i="1"/>
  <c r="K127" i="1" s="1"/>
  <c r="M125" i="1"/>
  <c r="O125" i="1" s="1"/>
  <c r="J125" i="1"/>
  <c r="K125" i="1" s="1"/>
  <c r="M124" i="1"/>
  <c r="O124" i="1" s="1"/>
  <c r="J124" i="1"/>
  <c r="K124" i="1" s="1"/>
  <c r="M121" i="1"/>
  <c r="O121" i="1" s="1"/>
  <c r="J121" i="1"/>
  <c r="K121" i="1" s="1"/>
  <c r="M120" i="1"/>
  <c r="O120" i="1" s="1"/>
  <c r="J120" i="1"/>
  <c r="K120" i="1" s="1"/>
  <c r="M119" i="1"/>
  <c r="O119" i="1" s="1"/>
  <c r="J119" i="1"/>
  <c r="K119" i="1" s="1"/>
  <c r="M118" i="1"/>
  <c r="O118" i="1" s="1"/>
  <c r="J118" i="1"/>
  <c r="K118" i="1" s="1"/>
  <c r="M117" i="1"/>
  <c r="O117" i="1" s="1"/>
  <c r="J117" i="1"/>
  <c r="K117" i="1" s="1"/>
  <c r="M116" i="1"/>
  <c r="O116" i="1" s="1"/>
  <c r="J116" i="1"/>
  <c r="K116" i="1" s="1"/>
  <c r="M115" i="1"/>
  <c r="O115" i="1" s="1"/>
  <c r="J115" i="1"/>
  <c r="K115" i="1" s="1"/>
  <c r="M114" i="1"/>
  <c r="O114" i="1" s="1"/>
  <c r="J114" i="1"/>
  <c r="M111" i="1"/>
  <c r="O111" i="1" s="1"/>
  <c r="J111" i="1"/>
  <c r="K111" i="1" s="1"/>
  <c r="M110" i="1"/>
  <c r="O110" i="1" s="1"/>
  <c r="J110" i="1"/>
  <c r="K110" i="1" s="1"/>
  <c r="M109" i="1"/>
  <c r="O109" i="1" s="1"/>
  <c r="J109" i="1"/>
  <c r="K109" i="1" s="1"/>
  <c r="M108" i="1"/>
  <c r="O108" i="1" s="1"/>
  <c r="J108" i="1"/>
  <c r="K108" i="1" s="1"/>
  <c r="M107" i="1"/>
  <c r="O107" i="1" s="1"/>
  <c r="J107" i="1"/>
  <c r="K107" i="1" s="1"/>
  <c r="M104" i="1"/>
  <c r="O104" i="1" s="1"/>
  <c r="J104" i="1"/>
  <c r="K104" i="1" s="1"/>
  <c r="M103" i="1"/>
  <c r="O103" i="1" s="1"/>
  <c r="J103" i="1"/>
  <c r="J105" i="1" s="1"/>
  <c r="M101" i="1"/>
  <c r="O101" i="1" s="1"/>
  <c r="J101" i="1"/>
  <c r="K101" i="1" s="1"/>
  <c r="M100" i="1"/>
  <c r="O100" i="1" s="1"/>
  <c r="J100" i="1"/>
  <c r="K100" i="1" s="1"/>
  <c r="M99" i="1"/>
  <c r="O99" i="1" s="1"/>
  <c r="J99" i="1"/>
  <c r="K99" i="1" s="1"/>
  <c r="M98" i="1"/>
  <c r="O98" i="1" s="1"/>
  <c r="J98" i="1"/>
  <c r="K98" i="1" s="1"/>
  <c r="M97" i="1"/>
  <c r="O97" i="1" s="1"/>
  <c r="J97" i="1"/>
  <c r="K97" i="1" s="1"/>
  <c r="M95" i="1"/>
  <c r="O95" i="1" s="1"/>
  <c r="J95" i="1"/>
  <c r="K95" i="1" s="1"/>
  <c r="M94" i="1"/>
  <c r="O94" i="1" s="1"/>
  <c r="J94" i="1"/>
  <c r="K94" i="1" s="1"/>
  <c r="M91" i="1"/>
  <c r="O91" i="1" s="1"/>
  <c r="J91" i="1"/>
  <c r="K91" i="1" s="1"/>
  <c r="M90" i="1"/>
  <c r="O90" i="1" s="1"/>
  <c r="J90" i="1"/>
  <c r="K90" i="1" s="1"/>
  <c r="M89" i="1"/>
  <c r="O89" i="1" s="1"/>
  <c r="J89" i="1"/>
  <c r="K89" i="1" s="1"/>
  <c r="M88" i="1"/>
  <c r="O88" i="1" s="1"/>
  <c r="J88" i="1"/>
  <c r="J92" i="1" s="1"/>
  <c r="M85" i="1"/>
  <c r="O85" i="1" s="1"/>
  <c r="J85" i="1"/>
  <c r="K85" i="1" s="1"/>
  <c r="M84" i="1"/>
  <c r="O84" i="1" s="1"/>
  <c r="J84" i="1"/>
  <c r="K84" i="1" s="1"/>
  <c r="M83" i="1"/>
  <c r="O83" i="1" s="1"/>
  <c r="J83" i="1"/>
  <c r="K83" i="1" s="1"/>
  <c r="O82" i="1"/>
  <c r="M82" i="1"/>
  <c r="J82" i="1"/>
  <c r="K82" i="1" s="1"/>
  <c r="M80" i="1"/>
  <c r="O80" i="1" s="1"/>
  <c r="J80" i="1"/>
  <c r="K80" i="1" s="1"/>
  <c r="M78" i="1"/>
  <c r="O78" i="1" s="1"/>
  <c r="J78" i="1"/>
  <c r="K78" i="1" s="1"/>
  <c r="M77" i="1"/>
  <c r="O77" i="1" s="1"/>
  <c r="J77" i="1"/>
  <c r="K77" i="1" s="1"/>
  <c r="M76" i="1"/>
  <c r="O76" i="1" s="1"/>
  <c r="J76" i="1"/>
  <c r="K76" i="1" s="1"/>
  <c r="M75" i="1"/>
  <c r="O75" i="1" s="1"/>
  <c r="J75" i="1"/>
  <c r="K75" i="1" s="1"/>
  <c r="M74" i="1"/>
  <c r="O74" i="1" s="1"/>
  <c r="J74" i="1"/>
  <c r="K74" i="1" s="1"/>
  <c r="M73" i="1"/>
  <c r="O73" i="1" s="1"/>
  <c r="J73" i="1"/>
  <c r="K73" i="1" s="1"/>
  <c r="M70" i="1"/>
  <c r="O70" i="1" s="1"/>
  <c r="J70" i="1"/>
  <c r="K70" i="1" s="1"/>
  <c r="M69" i="1"/>
  <c r="O69" i="1" s="1"/>
  <c r="J69" i="1"/>
  <c r="K69" i="1" s="1"/>
  <c r="M66" i="1"/>
  <c r="O66" i="1" s="1"/>
  <c r="K66" i="1"/>
  <c r="J66" i="1"/>
  <c r="M65" i="1"/>
  <c r="O65" i="1" s="1"/>
  <c r="J65" i="1"/>
  <c r="J67" i="1" s="1"/>
  <c r="M62" i="1"/>
  <c r="O62" i="1" s="1"/>
  <c r="J62" i="1"/>
  <c r="K62" i="1" s="1"/>
  <c r="M61" i="1"/>
  <c r="O61" i="1" s="1"/>
  <c r="J61" i="1"/>
  <c r="K61" i="1" s="1"/>
  <c r="M60" i="1"/>
  <c r="O60" i="1" s="1"/>
  <c r="J60" i="1"/>
  <c r="K60" i="1" s="1"/>
  <c r="M57" i="1"/>
  <c r="O57" i="1" s="1"/>
  <c r="J57" i="1"/>
  <c r="K57" i="1" s="1"/>
  <c r="M56" i="1"/>
  <c r="O56" i="1" s="1"/>
  <c r="J56" i="1"/>
  <c r="K56" i="1" s="1"/>
  <c r="M55" i="1"/>
  <c r="O55" i="1" s="1"/>
  <c r="J55" i="1"/>
  <c r="K55" i="1" s="1"/>
  <c r="M54" i="1"/>
  <c r="O54" i="1" s="1"/>
  <c r="J54" i="1"/>
  <c r="K54" i="1" s="1"/>
  <c r="M53" i="1"/>
  <c r="O53" i="1" s="1"/>
  <c r="J53" i="1"/>
  <c r="K53" i="1" s="1"/>
  <c r="M52" i="1"/>
  <c r="O52" i="1" s="1"/>
  <c r="J52" i="1"/>
  <c r="K52" i="1" s="1"/>
  <c r="M51" i="1"/>
  <c r="O51" i="1" s="1"/>
  <c r="J51" i="1"/>
  <c r="K51" i="1" s="1"/>
  <c r="M50" i="1"/>
  <c r="O50" i="1" s="1"/>
  <c r="J50" i="1"/>
  <c r="K50" i="1" s="1"/>
  <c r="M49" i="1"/>
  <c r="O49" i="1" s="1"/>
  <c r="J49" i="1"/>
  <c r="K49" i="1" s="1"/>
  <c r="M48" i="1"/>
  <c r="O48" i="1" s="1"/>
  <c r="J48" i="1"/>
  <c r="K48" i="1" s="1"/>
  <c r="M47" i="1"/>
  <c r="O47" i="1" s="1"/>
  <c r="J47" i="1"/>
  <c r="K47" i="1" s="1"/>
  <c r="M46" i="1"/>
  <c r="O46" i="1" s="1"/>
  <c r="J46" i="1"/>
  <c r="M45" i="1"/>
  <c r="O45" i="1" s="1"/>
  <c r="J45" i="1"/>
  <c r="K45" i="1" s="1"/>
  <c r="M42" i="1"/>
  <c r="O42" i="1" s="1"/>
  <c r="J42" i="1"/>
  <c r="K42" i="1" s="1"/>
  <c r="M41" i="1"/>
  <c r="O41" i="1" s="1"/>
  <c r="J41" i="1"/>
  <c r="K41" i="1" s="1"/>
  <c r="M40" i="1"/>
  <c r="O40" i="1" s="1"/>
  <c r="J40" i="1"/>
  <c r="K40" i="1" s="1"/>
  <c r="M39" i="1"/>
  <c r="O39" i="1" s="1"/>
  <c r="J39" i="1"/>
  <c r="M36" i="1"/>
  <c r="O36" i="1" s="1"/>
  <c r="J36" i="1"/>
  <c r="K36" i="1" s="1"/>
  <c r="M35" i="1"/>
  <c r="O35" i="1" s="1"/>
  <c r="J35" i="1"/>
  <c r="K35" i="1" s="1"/>
  <c r="M34" i="1"/>
  <c r="O34" i="1" s="1"/>
  <c r="J34" i="1"/>
  <c r="M32" i="1"/>
  <c r="O32" i="1" s="1"/>
  <c r="J32" i="1"/>
  <c r="K32" i="1" s="1"/>
  <c r="M30" i="1"/>
  <c r="O30" i="1" s="1"/>
  <c r="J30" i="1"/>
  <c r="K30" i="1" s="1"/>
  <c r="M29" i="1"/>
  <c r="O29" i="1" s="1"/>
  <c r="J29" i="1"/>
  <c r="K29" i="1" s="1"/>
  <c r="M28" i="1"/>
  <c r="O28" i="1" s="1"/>
  <c r="J28" i="1"/>
  <c r="K28" i="1" s="1"/>
  <c r="M27" i="1"/>
  <c r="O27" i="1" s="1"/>
  <c r="J27" i="1"/>
  <c r="M24" i="1"/>
  <c r="O24" i="1" s="1"/>
  <c r="J24" i="1"/>
  <c r="K24" i="1" s="1"/>
  <c r="M23" i="1"/>
  <c r="O23" i="1" s="1"/>
  <c r="J23" i="1"/>
  <c r="K23" i="1" s="1"/>
  <c r="M22" i="1"/>
  <c r="O22" i="1" s="1"/>
  <c r="J22" i="1"/>
  <c r="K22" i="1" s="1"/>
  <c r="M21" i="1"/>
  <c r="O21" i="1" s="1"/>
  <c r="J21" i="1"/>
  <c r="K21" i="1" s="1"/>
  <c r="M20" i="1"/>
  <c r="O20" i="1" s="1"/>
  <c r="J20" i="1"/>
  <c r="K20" i="1" s="1"/>
  <c r="M19" i="1"/>
  <c r="O19" i="1" s="1"/>
  <c r="J19" i="1"/>
  <c r="K19" i="1" s="1"/>
  <c r="M16" i="1"/>
  <c r="O16" i="1" s="1"/>
  <c r="J16" i="1"/>
  <c r="K16" i="1" s="1"/>
  <c r="M15" i="1"/>
  <c r="O15" i="1" s="1"/>
  <c r="J15" i="1"/>
  <c r="M12" i="1"/>
  <c r="O12" i="1" s="1"/>
  <c r="J12" i="1"/>
  <c r="K12" i="1" s="1"/>
  <c r="M11" i="1"/>
  <c r="O11" i="1" s="1"/>
  <c r="J11" i="1"/>
  <c r="K11" i="1" s="1"/>
  <c r="M10" i="1"/>
  <c r="O10" i="1" s="1"/>
  <c r="J10" i="1"/>
  <c r="K10" i="1" s="1"/>
  <c r="M9" i="1"/>
  <c r="J9" i="1"/>
  <c r="K9" i="1" s="1"/>
  <c r="K88" i="1" l="1"/>
  <c r="K103" i="1"/>
  <c r="J17" i="1"/>
  <c r="J31" i="1"/>
  <c r="J43" i="1"/>
  <c r="M159" i="1"/>
  <c r="K15" i="1"/>
  <c r="K17" i="1" s="1"/>
  <c r="K27" i="1"/>
  <c r="K31" i="1" s="1"/>
  <c r="K39" i="1"/>
  <c r="K43" i="1" s="1"/>
  <c r="J145" i="1"/>
  <c r="O9" i="1"/>
  <c r="O159" i="1" s="1"/>
  <c r="J58" i="1"/>
  <c r="K143" i="1"/>
  <c r="K145" i="1" s="1"/>
  <c r="K154" i="1"/>
  <c r="J37" i="1"/>
  <c r="J122" i="1"/>
  <c r="K114" i="1"/>
  <c r="K122" i="1" s="1"/>
  <c r="K71" i="1"/>
  <c r="K25" i="1"/>
  <c r="K79" i="1"/>
  <c r="K92" i="1"/>
  <c r="K105" i="1"/>
  <c r="K13" i="1"/>
  <c r="K58" i="1"/>
  <c r="K46" i="1"/>
  <c r="K65" i="1"/>
  <c r="K67" i="1" s="1"/>
  <c r="K34" i="1"/>
  <c r="K37" i="1" s="1"/>
  <c r="K63" i="1"/>
  <c r="J71" i="1"/>
  <c r="J86" i="1"/>
  <c r="J112" i="1"/>
  <c r="J63" i="1"/>
  <c r="J96" i="1"/>
  <c r="K112" i="1"/>
  <c r="J126" i="1"/>
  <c r="K130" i="1"/>
  <c r="K137" i="1" s="1"/>
  <c r="J141" i="1"/>
  <c r="J151" i="1"/>
  <c r="K151" i="1" s="1"/>
  <c r="J79" i="1"/>
  <c r="K126" i="1"/>
  <c r="K141" i="1"/>
  <c r="J13" i="1"/>
  <c r="J25" i="1"/>
  <c r="K96" i="1"/>
  <c r="K86" i="1"/>
  <c r="J159" i="1" l="1"/>
  <c r="K159" i="1"/>
</calcChain>
</file>

<file path=xl/sharedStrings.xml><?xml version="1.0" encoding="utf-8"?>
<sst xmlns="http://schemas.openxmlformats.org/spreadsheetml/2006/main" count="612" uniqueCount="388">
  <si>
    <t>VšĮ VUL Santaros klinikos</t>
  </si>
  <si>
    <t>TECHNINĖ SPECIFIKACIJA</t>
  </si>
  <si>
    <t xml:space="preserve">Planuojama pirkėjo </t>
  </si>
  <si>
    <t>Tiekėjo pasiūlymas</t>
  </si>
  <si>
    <t>Pirkimo dalies Nr.</t>
  </si>
  <si>
    <t>Pirkimo dalies Nr. jei pirkimas kartojamas</t>
  </si>
  <si>
    <t>Priemonės pavadinimas</t>
  </si>
  <si>
    <t>BVPŽ kodas</t>
  </si>
  <si>
    <t>Charakteristikos, reikalavimai</t>
  </si>
  <si>
    <t>Mato vienetas</t>
  </si>
  <si>
    <t>PVM tarifas ٪</t>
  </si>
  <si>
    <t xml:space="preserve">Siūlomas įkainis EUR be PVM, </t>
  </si>
  <si>
    <t>Tiekėjo siūlomų prekių  charakteristikos, parametrai, jų reikšmės</t>
  </si>
  <si>
    <t>Tiekėjo siūlomos prekės kodas*</t>
  </si>
  <si>
    <t>Gamintojas</t>
  </si>
  <si>
    <t>Pastabos</t>
  </si>
  <si>
    <t xml:space="preserve">Endoskopiniai instrumentai, naudojami diagnostinės endoskopinės retrogradinės cholangiopankreatografijos metu </t>
  </si>
  <si>
    <t>1.1</t>
  </si>
  <si>
    <t>Styga - vedlys</t>
  </si>
  <si>
    <t>33140000-3</t>
  </si>
  <si>
    <t xml:space="preserve">Stygos skersmuo  0,89 mm (0,035‘‘), ilgis 450 ±1 cm, pilnai rentgenokontrastinis 5±1 cm ilgio  distalinis galas, spiralinė žyma 7-9cm  ±1 cm atstumu nuo distalinio galo, kryžminė žyma 9-40cm  ±1 cm atstumu nuo distalinio galo,  hidrofilinė danga 7 cm ±1 cm.  Dengtas fluorino danga (arba lygiaverte medžiaga), tiesiu arba lenku galiuku pasirinktinai, atsparus užsilenkimams. Sterili pakuotė. </t>
  </si>
  <si>
    <t>vnt.</t>
  </si>
  <si>
    <t>1.2</t>
  </si>
  <si>
    <t>Kaniulė trumpo kūgio tipo galu</t>
  </si>
  <si>
    <t>33141220-8</t>
  </si>
  <si>
    <t xml:space="preserve">Trumpo kūgio tipo galu, taikoma su 0,035” styga – vedliu, ilgis 1900 - 2000 mm, tinkama kanalui  Ø 2,2 mm, distalinės dalies diametras 4,5± 0,5 Fr, rentgenokontrastinis galas. Sterili pakuotė. </t>
  </si>
  <si>
    <t>1.3</t>
  </si>
  <si>
    <t xml:space="preserve">Kaniulė </t>
  </si>
  <si>
    <t>Metaliniu užapvalintu galu galu, taikoma su 0,035” styga – vedliu, ilgis 1900 - 2000 mm, tinkama kanalui  Ø 2,8 mm, distalinės dalies diametras 6 ±0,5 Fr, rentgenokontrastinis galas. Sterili pakuotė.</t>
  </si>
  <si>
    <t>1.4</t>
  </si>
  <si>
    <t>Lankinis sfinkterotomas</t>
  </si>
  <si>
    <t>33141411-4</t>
  </si>
  <si>
    <t xml:space="preserve">Lankinis, 3 spindžiai, taikomas su 0,035” styga – vedliu,  ilgis 1700 - 1800 mm, tinkamas kanalui  Ø 2,8 mm, distalinio galiuko ilgis 7 ±1 mm, distalinio galiuko Ø  4,5 Fr, pjovimo vielos ilgis 20 ±1 mm, 25±1 mm ir 30±1 mm pasirinktinai pagal poreikį. Sterili pakuotė. </t>
  </si>
  <si>
    <t>Achaliazinio baliono rinkinys</t>
  </si>
  <si>
    <t>2.1</t>
  </si>
  <si>
    <t>Dilatacinis balionas achaliazijai gydyti</t>
  </si>
  <si>
    <t>33141230-1</t>
  </si>
  <si>
    <t>Sterili, vienkartinė pakuotė. Tinkantis 2,8 mm darbiniam kanalui. Balionas kartu su kreipiamaja viela rinkinyje. Kateterio ilgis ne ilgesnis nei 90 cm. Kateterio diametras 14Fr/4,6mm. Dvikanalis. Baliono diametras 30, 35 arba 40 mm pagal kliento pageidavimą. Baliono ilgis ne trumpesnis nei 10 cm. Baliono maksimalus pripūtimo slėgis ne daugiau kaip 20 psi. Balionas skaidrus, užapvalinto cilindro formos. Turi tris rentgeno kontrastines žymes. Be latekso. Tinkantis darbui su 0.038 pravedėju.</t>
  </si>
  <si>
    <t>2.2</t>
  </si>
  <si>
    <t>Pripūtimo sistemos įstatomas švirkštas su monometru</t>
  </si>
  <si>
    <t xml:space="preserve">33141310-6 </t>
  </si>
  <si>
    <t>Vienkartinis, su monometru, sugraduotas maksimaliai 13 atm spaudimui, 60 cc tūrio. Rinkinyje Luer Lock jungties plastikinis vamzdelis. Supakuota po vieną į plastikinę egonominę pakuotę su aiškiai matoma atidarymo vieta. Originali pakuotėje po 5 švirkštus. Privalo tikti su to paties gamintojo rankena, kuri naudojama ligoninėje.</t>
  </si>
  <si>
    <t>Instrumentai konkrementų šalinimui ERCP metu</t>
  </si>
  <si>
    <t>3.1</t>
  </si>
  <si>
    <t>Krepšeliai  mažiems akmenims šalinti Nr.1</t>
  </si>
  <si>
    <t>Darbinis ilgis 1800- 2000 mm, tinkamas kanalui Ø 2,8 mm. Krepšelio plotis 20 ±1 mm, krepšelis supintas iš 4 vielučių, vielutės krepšelio gale sutankintos 8 vielučių (flower tipo), vielutės padengtos silikonu, rotuojamas, suderinamas  su avariniu krepšelių šalinio rinkiniu. Sterili pakuotė.</t>
  </si>
  <si>
    <t>3.2</t>
  </si>
  <si>
    <t>Krepšeliai  mažiems akmenims šalinti Nr.2</t>
  </si>
  <si>
    <t>Darbinis ilgis 1800- 2000 mm, tinkamas kanalui Ø 2,8 mm. Krepšelio plotis 20 ±1 mm, krepšelis supintas iš 4 vielučių, vielutės krepšelio gale sutankintos 8 vielučių (flower tipo) su vedlio fiksatoriumi distaliniame gale,  vielutės padengtos silikonu, suderinamas  su avariniu krepšelių šalinio rinkiniu. Sterili pakuotė.</t>
  </si>
  <si>
    <t>3.3</t>
  </si>
  <si>
    <t>Krepšeliai  didesniems akmenims šalinti Nr.1</t>
  </si>
  <si>
    <t>Darbinis ilgis 1900- 2000 mm, tinkamas kanalui Ø 2,8 mm. Krepšelio plotis 22 ±1mm, krepšelis supintas iš 4 vielučių,  vielutės padengtos silikonu, rotuojamas, suderinamas  su avariniu krepšelių šalinio rinkiniu.Sterili pakuotė.</t>
  </si>
  <si>
    <t>3.4</t>
  </si>
  <si>
    <t>Krepšeliai  didesniems akmenims šalinti Nr.2</t>
  </si>
  <si>
    <t>Darbinis ilgis 1900- 2000 mm, tinkamas kanalui Ø 2,8 mm. Krepšelio plotis 22 ±1mm, krepšelis supintas iš 4 vielučių, standžios vielos,  vielutės padengtos silikonu, naudojamas su vedlio fiksatoriumi distaliniame gale, suderinamas  su avariniu krepšelių šalinio rinkiniu. Sterili pakuotė.</t>
  </si>
  <si>
    <t>3.5</t>
  </si>
  <si>
    <t>Balionėliai akmenims šalinti iš tulžies latakų Nr.1</t>
  </si>
  <si>
    <t>Darbinis ilgis 190-200 cm, tinkamas kanalui Ø  3,2 mm, 3-jų spindžių, distalinio galiuko diametras 5,5 Fr, proksimalinio-7Fr. Balionelis išpučiamas 8,5 mm/11,5 mm/15,0 mm diametrų (injekavimo virš balionėlio galimybė). Komplekte 3 skirtingi švirkštai skirtingiems balionėlio diametrams išpūsti, naudojamas su styga-pravedikliu, 0,035“. Sterili pakuotė.</t>
  </si>
  <si>
    <t>3.6</t>
  </si>
  <si>
    <t>Balionėliai akmenims šalinti iš tulžies latakų Nr.2</t>
  </si>
  <si>
    <t>Darbinis ilgis 190-200 cm, tinkamas kanalui Ø  3,2 mm, 3-jų spindžių, distalinio galiuko diametras 5,5 Fr, proksimalinio-7Fr. Balionelis išpučiamas 15,0 mm/18,0 mm/20,0 mm diametrų (injekavimo virš balionėlio galimybė). Komplekte 3 skirtingi švirkštai skirtingiems balionėlio diametrams išpūsti, naudojamas su styga-pravedikliu, 0,035“. Sterili pakuotė.</t>
  </si>
  <si>
    <t>Plastikiniai tulžies, kasos latakų stentai</t>
  </si>
  <si>
    <t>4.1</t>
  </si>
  <si>
    <t>Tulžies latakų plastikiniai stentai</t>
  </si>
  <si>
    <t>Vienkartiniai. Sterilūs. Plastikiniai. Supakuotas po vieną. Tinkantys darbiniam kanalui 2,8 mm arba 3,2 mm. Pagaminti iš polietileno. Abu stento galai dvigubo pigtail tipo, anatomiškai lenkti į vieną pusę (duodenalinio lenkimo) su sparneliais arba pusmėnulio formos su sparneliais, pagal ligoninės poreikį. Turi Turi drenažines akutes galuose. Turi ryškią stentavimo ribos žymę viename stento gale. Pagal pirkėjo poreikį 7 Fr, 8,5 Fr arba 10 Fr dydžio. Galimas ilgis 3, 5, 7, 10, 12, 15 arba 18 cm, pagal pirkėjo poreikį. Rentgeno kontrastinis. Stentavus, galima atlikti viso kūno MRT tyrimą. Tinkantys darbui su 0,035¨ styga-pravedėju.</t>
  </si>
  <si>
    <t>4.2</t>
  </si>
  <si>
    <t>Kasos latakų plastikiniai stentai</t>
  </si>
  <si>
    <t>Sterilūs, vienkartiniai. Stentas pagamintas iš poliuretano. Turi rentgenokontrastinę juostelę. Stentas pigtail tipo arba tiesus, su sparneliais arba be sparnelių, pagal ligoninės poreikį. Dydis 3, 4, 5, 7 arba 10Fr (privalo būti pakuotės spalvinė dydžių koduotė), pagal kliento poreikį. Galimas stento ilgis 2-13 cm, pagal kliento poreikį. Per visą stento ilgį išdėstytos „akutės“ ne rečiau kaip 5 mm. Sistemai tinka 0,025¨ arba 0,035¨ kreipiamoji styga - pravediklis.</t>
  </si>
  <si>
    <t>4.3</t>
  </si>
  <si>
    <t>Stygos fiksatorius RX sistemos</t>
  </si>
  <si>
    <t xml:space="preserve">Plastikinis, supakuotas po vieną. RX tipo sistemos. Su vožtuvu. Galima fiksuoti dvi stygas 0.025¨ ir 0.035¨ dydžio. Lengvai tvirtinasi prie skopo užsimaunant, be papildomų diržų ar gumų. </t>
  </si>
  <si>
    <t>4.4</t>
  </si>
  <si>
    <t>Plastikinių stentų įvedimo sistemos</t>
  </si>
  <si>
    <t>Vienkartinis, sterilus, supakuotas po vieną, plastikinis. RX tipo sistema. Su užraktu. 7 Fr, 8,5 Fr arba 10 Fr dydžio , pagal pirkėjo poreikį. Ne trumpesnis nei 202 cm ilgio. Tinka kartu su 0,035¨ kreipiamąja styga - pravedikliu.</t>
  </si>
  <si>
    <t>Kapsulė endoskopijai</t>
  </si>
  <si>
    <t>Vaizdo kamerų kapsulė. Ilgis ne daugiau 32 mm, diametras ne daugiau 12 mm, svoris ne daugiau 5g. Ne mažiau 4 vaizdo kamerų, kurios sukuria 360°vaizdą, apšvietimui užtikrinti t.b. ne mažiau 16 Led tipo šviesos šaltinių, rezoliuciją ne mažiau 220000 pikselių. Suderinama su "MAC" ir ne žemiau kaip "Windows10" programomis.</t>
  </si>
  <si>
    <t>Endoskopiniai instrumentai polypų šalinimui</t>
  </si>
  <si>
    <t>6.1</t>
  </si>
  <si>
    <t>Šalto/karšto pjovimo kilpa</t>
  </si>
  <si>
    <t xml:space="preserve">Kilpa šešiakampio formos, kilpos vielos diametras 0,3 ±0,05mm, kilpa tvirtai susukta iš 7 vielučių, tinkama naudoti tiek šaltu tiek karštu būdu. Tinkama kanalui Ø 2,8 mm,  darbinis ilgis 2300-2400 mm,  kilpos diametras - 10 ±1 mm ir 15±1 mm pasirinktinai pagal poreikį. Sterili pakuotė. </t>
  </si>
  <si>
    <t>6.2</t>
  </si>
  <si>
    <t>Elektrochirurginė kilpa</t>
  </si>
  <si>
    <t xml:space="preserve">Kilpa ovali, diametras 10±1mm, 15±1mm ir 25±1mm pasirinktinai pagal poreikį, kilpos vielos skersmuo: 0,47±0,07 mm. Darbinis ilgis 2300 - 2400 mm, tinkama kanalui Ø 2,8 mm. Sterili pakuotė. </t>
  </si>
  <si>
    <t>6.3</t>
  </si>
  <si>
    <t>Monofilamentinė  kilpa</t>
  </si>
  <si>
    <t xml:space="preserve">Kilpa ovali, monofilamentinė, diametras 10±1mm, 15±1mm ir 25±1mm pasirinktinai pagal poreikį, darbinis ilgis 2300 - 2400 mm, tinkama kanalui Ø 2,8 mm,kilpos vielos diametras 0,3 ±0,05mm.  Sterili pakuotė. </t>
  </si>
  <si>
    <t>Pankreatito prevencijai skirtos priemonių rinkinys</t>
  </si>
  <si>
    <t>7.1</t>
  </si>
  <si>
    <t>Kasos stentų rinkinys ūmaus pankreatito prevencijai</t>
  </si>
  <si>
    <t>Sterili, vienkartinė RX tipo sistema. Stentas pagamintas iš poliuretano. Turi rentgenokontrastinę juostelę. Stentas pigtail tipo arba tiesus, su sparneliais arba be sparnelių, pagal ligoninės poreikį. Stentas ir įstūmėjas yra atskirai arba kartu sistemoje, pagal kliento poreikį. Įstūmėjas turi unikalią užrakinimo ir atrakinimo sistemą. Dydis 3, 4, 5, 7 arba 10Fr (privalo būti pakuotės spalvinė dydžių koduotė), pagal kliento poreikį. Galimas stento ilgis 2-13 cm, pagal kliento poreikį. Per visą stento ilgį išdėstytos „akutės“ ne rečiau kaip 5 mm. Sistemai tinka 0,025¨ arba 0,035¨ kreipiamoji styga - pravediklis. Prie sistemos privalomas plastikinis laikiklis 2-iems stygoms fiksuoti, kuris tvirtinasi prie endoskopo.</t>
  </si>
  <si>
    <t>7.2</t>
  </si>
  <si>
    <t>Biliarinis balioninis plėtiklis</t>
  </si>
  <si>
    <t>Vienkartinis. Sterili pakuotė. Proksimaliniame gale yra balionas, pagamintas iš patentuotos Pibax medžiagos arba lygiavertės, kuri absoliučiai skaidri ir leidžia, pripūtus balioną, endoskopo monitoriuje puikiai matyti, kas yra už baliono, einant žemyn virškinamuoju traktu. Balionas, pripučiant tam tikrą ATM kiekį, tampa „trys viename“, t.y. trys dydžiai viename balione. Turi rentgeno kontrastines žymes. Dvikanalis distalinis galas. Vienas skirtas balionui pripūsti, o kitas – pravedėjui. Pravedėjas yra rinkinyje kartu su balionu, 0,0035¨ dydžio, pakankamai tvirtas, su lanksčiu galiuku, kateterio galas turi uždarymo-atidarymo mechanizmą ir yra 25 cm ilgesnis nei baliono kateteris. Ant kataeterio yra informacinė nuoroda apie baliono dydžius ir F, ATM dydį. Darbinis kateterio ilgis 160cm±1cm arba 240cm±1cm pagal kliento poreikį.Tinkantis tiek 2,8mm, tiek 3,2mm darbiniam kanalui. Baliono ilgis 5,5 cm. Galimi keletas baliono diametrų: 6/7/8 mm; 8/9/10 mm; 12/13,5/15 mm; 18/19/20 mm – pagal pirkėjo poreikį.</t>
  </si>
  <si>
    <t>7.3</t>
  </si>
  <si>
    <t>Balioninis ekstraktorius trijų spindžių su praplovimo kanalu</t>
  </si>
  <si>
    <t>Vienkartinis. Sterili pakuotė. Trijų spindžių. Darbinis kanalas 2,8 mm, ilgis ne trumpesnis nei 200 cm, pravedėjas 0,035¨ tinkantis šiam kanalui. Kateterio OD 7-6 Fr. Turi rentgeno kontrastinę žymę. Pripūsto balionėlio galimi dydžiai pagal kliento poreikį 9-12 mm,12-15mm, 15-18mm. Injekcijos išėjimo anga distaliai arba proksimaliai balionėlio. Injekavimo vieta galima proksimaliai arba distaliai balionėlo. Į rinkinį įeina švirkštas ir užsukimo kranelis</t>
  </si>
  <si>
    <t>7.4</t>
  </si>
  <si>
    <t>Akmenų traukimo krepšelis tinkantis RX tipo sistema</t>
  </si>
  <si>
    <t>Sterili. Vienkartinė pakuotė. Akmenų krepšelis atlieka akmenų šalinimo funkciją bei mechaninio litotriptoriaus funkcij. Tinkantis 3,2 mm darbiniam kanalui. Kateterio ilgis ne trumpesnis nei 200 cm. Išskleisto keturių vielučių krepšelio galimi dydžiai 1,5/2,0/2,5/3,0 cm. Krepšelis lankstus, bet labai tvirtas. Ratu pasisukanti plastikinė rankena. Visas kateteris turi metalinį neišsiardantį šarvą. Injekcinis, stygos vedlio ir paties krepšelio kanalas yra viename kateteryje. Tinkantis darbui su pniaumatine rankena. Per visą kateterio ilgį turi eiti RX tipo perforuotas kanalėlis kreipiamajai vielai ištraukti.</t>
  </si>
  <si>
    <t>Priemonės endoskopinei mukozektomijai (submukozinei disekcijai)</t>
  </si>
  <si>
    <t>8.1</t>
  </si>
  <si>
    <t>Elektropeilis endoskopinei gleivinės rezekcijai Nr.1</t>
  </si>
  <si>
    <t>Darbinis ilgis 1650 - 1700 mm, su apiplovimo funkcija, peilio forma: dviejų padėčių, rutuliuko formos galiukas, peilio ilgis:  a) ištrauktoje padėtyje - 2±0,1 mm ,   b) įtrauktoje padėtyje - 0,1±0,05 mm, tinkamas kanalui Ø  2,8 mm. Sterili pakuotė.</t>
  </si>
  <si>
    <t>8.2</t>
  </si>
  <si>
    <t>Elektropeilis endoskopinei gleivinės rezekcijai Nr.2</t>
  </si>
  <si>
    <t>Darbinis ilgis 2300 - 2400 mm, su apiplovimo funkcija, peilio forma: dviejų padėčių, rutuliuko formos galiukas, peilio ilgis:  a) ištrauktoje padėtyje - 1,5±0,1 mm ,   b) įtrauktoje padėtyje - 0,1±0,05 mm, tinkamas kanalui Ø  2,8 mm. Sterili pakuotė.</t>
  </si>
  <si>
    <t>8.3</t>
  </si>
  <si>
    <t>Elektropeilis endoskopinei gleivinės rezekcijai Nr.3</t>
  </si>
  <si>
    <t>Darbinis ilgis 1650 - 1700 mm, su apiplovimo funkcija, peilio galiuko forma - trikampis, peiliuko ilgis 4,5 mm, tinkamas kanalui Ø  2,8 mm</t>
  </si>
  <si>
    <t>8.4</t>
  </si>
  <si>
    <t>Elektropeilis endoskopinei gleivinės rezekcijai Nr.4</t>
  </si>
  <si>
    <t>Darbinis ilgis 1650 - 1700 mm, peilio forma - su izoliuotu galiuku, galiuko diametras 1,7 ±0,1 mm, peilio ilgis 3,5±0,1 mm, tinkamas kanalui Ø  2,8 mm. Sterili pakuotė.</t>
  </si>
  <si>
    <t>8.5</t>
  </si>
  <si>
    <t>Elektropeilis endoskopinei gleivinės rezekcijai Nr.5</t>
  </si>
  <si>
    <t>Darbinis ilgis 2300 - 2350 mm, peilio forma - su izoliuotu galiuku, galiuko diametras 1,7 ±0,1 mm, peilio ilgis 3,5±0,1 mm, tinkamas kanalui Ø  2,8 mm. Sterili pakuotė.</t>
  </si>
  <si>
    <t>8.6</t>
  </si>
  <si>
    <t>Endoskopinės mukozektomijos hemostazės žnyplės</t>
  </si>
  <si>
    <t>Darbinis ilgis 1650 - 1700 mm, atsidarymo plotis 5±1 mm, rotuojamos, tinkamas kanalui Ø  2,8 mm. Sterili pakuotė</t>
  </si>
  <si>
    <t>8.7</t>
  </si>
  <si>
    <t>Darbinis ilgis 2300-2400 mm, atsidarymo plotis 4±1 mm, rotuojamos, tinkamas kanalui Ø  3,2 mm. Sterili pakuotė</t>
  </si>
  <si>
    <t>8.8</t>
  </si>
  <si>
    <t>Pogleivinis injekcinis tirpalas Nr.1</t>
  </si>
  <si>
    <t>33692500-2</t>
  </si>
  <si>
    <t xml:space="preserve">Veiklioji medžiaga- absorbuojami modifikuoti polimerai, veikliosios medžiagos kiekis 0,5 ±0,1 g, aplikavimo švirkštas - spiralinis ar lygiavertis. Sterili pakuotė. </t>
  </si>
  <si>
    <t>8.9</t>
  </si>
  <si>
    <t>Pogleivinis injekcinis tirpalas Nr.2</t>
  </si>
  <si>
    <t>Veiklioji medžiaga- absorbuojami modifikuoti polimerai, veikliosios medžiagos kiekis 1 ±0,1 g, aplikavimo švirkštas - spiralinis ar lygiavertis. Sterili pakuotė.</t>
  </si>
  <si>
    <t>8.10</t>
  </si>
  <si>
    <t>Endoskopo antgaliai gleivinės rezekcijai  (overtube) Nr.1</t>
  </si>
  <si>
    <t>Tinka gastroskopams GIF-HQ190, su anga šone.</t>
  </si>
  <si>
    <t>8.11</t>
  </si>
  <si>
    <t>Endoskopo antgaliai gleivinės rezekcijai  (overtube) Nr.2</t>
  </si>
  <si>
    <t>Tinka gastroskopams GIF-H190 su anga šone.</t>
  </si>
  <si>
    <t>8.12</t>
  </si>
  <si>
    <t>Endoskopo antgaliai gleivinės rezekcijai  (overtube) Nr.3</t>
  </si>
  <si>
    <t>Tinka kolonoskopams CF-H185L, CF-HQ1100DL, su anga šone.</t>
  </si>
  <si>
    <t>8.13</t>
  </si>
  <si>
    <t>Endoskopo antgaliai gleivinės rezekcijai  (overtube) Nr.4</t>
  </si>
  <si>
    <t>Tinka kolonoskopams CF-H180AL,  su anga šone.</t>
  </si>
  <si>
    <t>Kraujavimo stabdymui iš virškinamojo trakto rinkinys</t>
  </si>
  <si>
    <t>9.1</t>
  </si>
  <si>
    <t>Adatinis injektorius, skirtas skleroterapijai</t>
  </si>
  <si>
    <t>Vienkartinis. Darbinis ilgis ne trumpesnis nei 2000 arba 2400 mm, pagal ligoninės poreikį. Adatos diametras 23G arba 25G pagal kliento poreikį. Atitinkamai adatos ilgis 4 arba 6 mm. Adata atspari kateterio užsilenkimui. Kateterio diametras 1,8mm arba 2,3mm. Kateteris per visą ilgį iš vidaus yra yra apsaugotas žvaigždės tipo mova. Kateteris gali būti, pagal ligoninės poreikį, dviejų tipų: skaidraus plastiko arba šviesai nepralaidžios juodos spalvos, tinkančio kontrastui leisti. Rinkinyje privalo būti plastikinė rankena, tvirtinanti prie endoskopo.</t>
  </si>
  <si>
    <t>9.2</t>
  </si>
  <si>
    <t>Ekstrinio kraujavimo stabdymo iš stemplės varikozių rinkinys</t>
  </si>
  <si>
    <t>33141620-2</t>
  </si>
  <si>
    <t>Vienkartinis. Sterili pakuotė. Pakuotė ergonomiška, kietu pagrindu, su aiškiai matoma atidarymo vieta. Be latekso. Tinkamas endoskopui, kurio darbinio kanalo skersmuo 2,8 mm, 8,6-11,5 mm. Fiksuojama įvedimo sistema ir cilindras su gumytėmis supakuoti atskirai. Permatomas cilindras su ne mažiau kaip 7 (septyniom) mėlynos spalvos (geresniai vizualizacijai), jau uždėtom ant plastikinio cilindro, varikozinių veninių mazgų užspaudimo gumytėm (būtinas geras vizualizacijos laukas, uždėjus ligatorių su kilpomis). Nepanaudotų gumyčių cilindras privalo būti įvilktas į plastikinį apvalkalą, su žyme, kur nuplėšti ir supakuotas atskirai nuo visos sistemos. Ant cilindro natūralios spalvos gumytė, įspėjanti operatorių, kai lieka tik viena gumytė. Metalinis valatas – cilindro fiksatorius. Konstrukcija, įgalinti visus ligavimo žiedus uždėti neištraukiant endoskopo. Uždėjus ligatūrą, girdimas aiškus garsinis „trakštelėjimas“ (Click). Komplekte: ergonominė rankena, besitvirtinanti prie endoskopo tvirto dirželio su sagtimi pagalba; uždėjimo kateteris; cilindras su gumytėmis užsibaigiantis tvirtu supintu siūlu su kilpute; praplovimo kateteris, kuris tvirtinamas prie rankenos. Pakuotėje privalo būti 4 vnt rinkinių. Būtina pateikti bent du straipsnius su klinikinių tyrimų rezultatais.</t>
  </si>
  <si>
    <t>9.3</t>
  </si>
  <si>
    <t>Adatinis papilatomas</t>
  </si>
  <si>
    <t>Vienkartinis. Sterili pakuotė. Tinkamas endoskopui, kurio darbinio kanalo skersmuo 2,8 mm. 3-ų spindžių. Trikanalis: kontrastui, kreipiamąjai vielai ir pjūviui atlikti. Adatėlės ilgis ne mažesnis nei 5 mm, dengta adatos dalis 3 mm. Instrumento ilgis ne trumpesnis nei 200 cm. Proximalinis kateterio galas 7 Fr, o distalinis – 5 Fr. Distalinis galiukas sugraduotas spalvotom spalvotom žymėm. Naudojamas kartu su kreipiamąja viela 0,035¨.</t>
  </si>
  <si>
    <t>Virškinimo trakto vientisumo atstatymui</t>
  </si>
  <si>
    <t>10.1</t>
  </si>
  <si>
    <t>Kabučių sistema virškinimo trakto vientisumo atstatymui (OVESCO OTSC)</t>
  </si>
  <si>
    <t>33141100-1</t>
  </si>
  <si>
    <t>Endoskopu uždedama kabutės sistema skirta virškinamo trakto organų pažeistų sienelių audinių suėmimui ir suspaudimui. Sistemos rinkinį turi sudaryti: aplikavimo galvutė (kamštelis) su užtaisytomis nitinolinėmis arba analogiškos medžiagos nasrų tipo kabutėmis, ritė su siūlu ir rankinis sraigtas klipo atpalaidavimui. Kabučių danteliai turi būti kelių tipų: smailūs, smailūs ilgi ir buki . Aplikacijos galvutės (kamšteliai) turi būti  3 ir 6 mm gylio.Ritės siūlo igis turi būti 165 cm ir 220 cm. Sistemos pritaikytos 8,5-14 mm diametro endoskopams pasirinktinai. Sistema sterili, vienakartinio naudojimo.</t>
  </si>
  <si>
    <t>10.2</t>
  </si>
  <si>
    <t>Ovesco Bougie Cap (bužavimo galvutės)</t>
  </si>
  <si>
    <t>Bužavimo galvutės turi būti  įvairių dydžių su dviem išsiplėtimo skersmenimis kiekviename dangtelyje ir turi būti pritvirtintinamos  distaliai prie endoskopo naudojant pridedamą juostelę.Visas  galvutės ilgis nuo 19mm iki 35mm;Išsiplėtimo skersmuo 1 nuo 7mm iki 17mm;Dilatation diameter 2 nuo 8mm iki 18 mm;Plokštumos ilgis nuo 2mm iki 3mm;Suderinamas endoskopo skersmuo 5.4 - 5.9mm; 9.4 - 9.9mm;Tvirtinimo gylis 5,5mm ir 9mm; Angos skersmuo 1,1 mm. (galvučių rinkinys)</t>
  </si>
  <si>
    <t>kompl.</t>
  </si>
  <si>
    <t>EUS procedūrų rinkinys</t>
  </si>
  <si>
    <t>11.1</t>
  </si>
  <si>
    <t>Viela kreipiamojo (styga-pravedėjas)</t>
  </si>
  <si>
    <t>Sterili, vienkartinė pakuotė. Galimi keli stygos variantai: dryžuota arba dviem darbiniais, 5 cm ir 10 cm rentgenokontrastiniais, galais. Tiesiu arba lenktu galu. Viela 0.018¨, 0.025¨, 0.035¨ arba 0.038¨ skersmens, pagal ligoninės poreikį; 260±2 cm arba 450±2 cm ilgio. Hidrofilinė danga 50 mm, atsparus užlenkimams, dengtas Endoglide tipo danga. Turi tris rentgenokontrastines žymes 15 (nutolusi nuo distalinio galo) -10 (nutolusi nuo pirmosios) -14 (nutolusi nuo antrosios) cm atstumu nuo distalinio galo. Tinka sfinkterotomijai. Rinkinyje taip pat yra stygos laikiklis ir plastikinis sfinkterotominio kanalo prapjovėjas</t>
  </si>
  <si>
    <t>11.2</t>
  </si>
  <si>
    <t>Endoskopinė aspiracinė adata, naudojant ultragarso kontrolę.</t>
  </si>
  <si>
    <t>33141320-9</t>
  </si>
  <si>
    <t>Vienkartinė. Echogeniška. Tinkanti 2,8 mm endoskopo kanalui. Galimi dydžiai 19 G/22G/25G. Spalvinė koduotė. Darbinis ilgis ne trumpesnis nei 135 cm. Itin lanksti, chromokobalto adata, nesideformuojanti. Adata distaliniame gale turi horizontalius, žiedinius griovelius iki pat adatos viršūnės. Adatos ilgis reguliuojamas iki ne mažiau nei 8 cm, kartu su nitinoliniu stiletu, kuris privalo turėti integruotą klipą. Rinkinyje yra vienkartinis švirkštas 20ml su LuerLock jungtim. Adata su ergonomine rankena sujungta lanksčiu kateteriu, kuris pagamintas iš PEEK medžiados (polyetereterketono). Adatos rankena pagaminta iš tvirto plastiko. Sudaryta iš dviejų kas 1 cm sugraduotų dalių (adatos gylio matuoklė ir adatos apvalkalo reguliatoriaus matuoklė), kurių viena yra paslanki pirmyn atgal, žiedinio užrakto pagalba. Ant rankenos aiškiai matoma adatos dydžio informacija.</t>
  </si>
  <si>
    <t xml:space="preserve">Instrumentai nevarikoziniam kraujavimo stabdymui  </t>
  </si>
  <si>
    <t>12.1</t>
  </si>
  <si>
    <t>Kabutės uždėjimo sistema</t>
  </si>
  <si>
    <t xml:space="preserve">Tinkama naudoti su vienkartinio naudojimo kabutėms, rotuojama, darbinis ilgis 2300 - 2400mm, tinkama kanalui Ø 2,8 mm. Sterili pakuotė. </t>
  </si>
  <si>
    <t>12.2</t>
  </si>
  <si>
    <t>Kabutė Nr.1</t>
  </si>
  <si>
    <t>33141122-1</t>
  </si>
  <si>
    <t xml:space="preserve">Kabutės kampas 135°, patologiniams gleivinės defektams, hemostazei, ilgis ≥7 mm, tinkama naudoti  su vienkartinio naudojimo  kabutės uždėjimo sistema. Sterili pakuotė. </t>
  </si>
  <si>
    <t>12.3</t>
  </si>
  <si>
    <t>Kabutė Nr.2</t>
  </si>
  <si>
    <t xml:space="preserve">Kabutės kampas 90°, patologiniams gleivinės defektams, hemostazei, ilgis ≥7 mm, tinkama naudoti su  vienkartinio naudojimo kabutės uždėjimo sistema. Sterili pakuotė. </t>
  </si>
  <si>
    <t>12.4</t>
  </si>
  <si>
    <t>Kabutės uždėjimo sistema su kabute</t>
  </si>
  <si>
    <t xml:space="preserve">Vienkartinio naudojimo, sterili pakuotė. Pagamintas iš nerūdijančio plieno, rotuojamas, patologiniams gleivinės defektams, hemostazei, darbinis ilgis 2300 - 2350 mm, tinkama kanalui Ø 2,8 mm, kabutės atsidarymo plotis, 9 mm, 12 mm ir 16 mm pasirinktinai pagal ligoninės poreikį. Ergonominė rankena, klipo uodegėlės ilgis ≤ 7.5 mm , su uždarymo/atidarymo funkcija. </t>
  </si>
  <si>
    <t>12.5</t>
  </si>
  <si>
    <t>Ligavimo kilpa</t>
  </si>
  <si>
    <t xml:space="preserve">Ligavimo kilpa polipams, nailoninė arba lygiavertė, diametras 30±1 mm, darbinis ilgis 2300 - 2400 mm, tinkama kanalui Ø 2,8 mm. Sterili pakuotė. </t>
  </si>
  <si>
    <t>12.6</t>
  </si>
  <si>
    <t xml:space="preserve">Darbinis injektoriaus ilgis 1600 mm-2300 mm. Vienkartiniam naudojimui. Specialios konstrukcijos rankena,  įgalinanti naudoti priemonę viena ranka. Adatų diametrai 21 G- 26 G, adatų galiukų  ilgiai 3 mm, 4 mm, 5 mm, 6 mm. Sterili pakuotė. </t>
  </si>
  <si>
    <t>Endoskopinė adata su stabdymo sistema ir spyruokline rankena (Carr -Locke)</t>
  </si>
  <si>
    <t>Adatos šarvas pagamintas iš nerūdijančio plieno, dengtas teflonu ar kita atitinkama medžiaga geresniam judėjimui endoskopo kanalu. Distaliname gale itin glotni adatos mova ir stabdymo sistema bei spyruoklinė rankena, skirta pilnam adatos įtraukimui į movą ir iš jos (apsaugai nuo netyčinio adatos įsmigimo ir/ar endoskopo pažeidimo); Su Luer Lock jungtimi. Adatos šarvo diametras 2,5 mm ir 1,8 mm, ilgis – 230 cm ± 5 cm. Adatos dydžiai 25G ir 23G (pasirinktinai).</t>
  </si>
  <si>
    <t>Biopsinės žnyplės</t>
  </si>
  <si>
    <t>14.1</t>
  </si>
  <si>
    <t xml:space="preserve">Vienkartinės biopsinės žnyplės gastroskopijai </t>
  </si>
  <si>
    <t xml:space="preserve">Vienkartinės. Aligatoriaus tipo, su adata arba be jos. Kaušeliai standartiniai arba dideli, turintys dantukus per visą kaušelio kraštą,  atsidarymo kampas ne mažesnis nei 180°, ir užsidaro žiedinės rankenos pagalba, pastumiant į priekį arba atgal, turi ne mažiau kaip dvi skylutes kiekviename kaušelyje. Žnyplių kateterio apvalkalas yra sugraduotas. Ant kateterio distalinio galo privalo būti papildomas apsauginis žnyplių apvalkalas.  Žnyplės tinkančios endoskopui, kurio kanalo diametras 2,8 mm. Pagal pirkėjo poreikį prietaiso darbinis ilgis ne trumpesnis nei 160 cm arba ne trumpesnis nei 240 cm. Turi geltonos spalvos koduotę. </t>
  </si>
  <si>
    <t>14.2</t>
  </si>
  <si>
    <t xml:space="preserve">Vienkartinės biopsinės žnyplės kolonoskopijai </t>
  </si>
  <si>
    <t xml:space="preserve">Vienkartinės. Aligatoriaus tipo, su adata arba be jos. Kaušeliai dideli, turintys dantukus per visą kaušelio kraštą,  atsidarymo kampas ne mažesnis nei 180°, ir užsidaro žiedinės rankenos pagalba, pastumiant į priekį arba atgal, turi ne mažiau kaip dvi skylutes kiekviename kaušelyje. Žnyplių kateterio apvalkalas yra sugraduotas. Ant kateterio distalinio galo privalo būti papildomas apsauginis žnyplių apvalkalas.  Žnyplės tinkančios kolonoskopui, kurio kanalo diametras 3,2 mm. Prietaiso darbinis ilgis ne trumpesnis nei 240 cm. Turi oranžinės spalvos koduotę. </t>
  </si>
  <si>
    <t>14.3</t>
  </si>
  <si>
    <t>Vienkartinės karštos biopsinės žnyplės</t>
  </si>
  <si>
    <t>Vienkartinės. Tinka karštai biopsijai. Aligatoriaus tipo, be adatos. Kaušeliai dideli, turintys dantukus per visą kaušelio kraštą,  kaušelių diametras 2,2mm, ir atsidaro bei užsidaro žiedinės rankenos pagalba, pastumiant į priekį arba atgal. Turi ne mažiau kaip dvi skylutes kiekviename kaušelyje. Yra pajungimo lizdas. Žnyplių kateterio apvalkalas yra sugraduotas. Ant kateterio distalinio galo privalo būti papildomas apsauginis žnyplių apvalkalas.  Žnyplės tinkančios darbiniam kanalo diametrui ≥2.8mm. Prietaiso darbinis ilgis ne trumpesnis nei 240 cm. Turi raudonos spalvos koduotę.</t>
  </si>
  <si>
    <t>14.4</t>
  </si>
  <si>
    <t>Vienkartinis vožtuvas biopsinei procedūrai</t>
  </si>
  <si>
    <t>Vienkartinis. Supakuotas po vieną. Guminis. Tamsiai pilkos spalvos, su uždarymu. Tinkantis Olympus endoskopam 160/180/190.</t>
  </si>
  <si>
    <t>Polipektomines kilpos</t>
  </si>
  <si>
    <t>15.1</t>
  </si>
  <si>
    <t>Polipektominė kilpa Nr.1</t>
  </si>
  <si>
    <t>Vienkartinės polipektominės standartinės ovalios formos, karštos kilpos, kateterio diametras ne daugiau 2,3 mm, ilgis ne mažiau 230 cm, kilpos diametras 30 mm ir 35 mm (± 1 mm).  Tinkanti 2.8 darbiniui kanalui . Vienkartinis, sterilus.</t>
  </si>
  <si>
    <t>15.2</t>
  </si>
  <si>
    <t>Polipektominė kilpa Nr.2</t>
  </si>
  <si>
    <t>Vienkartinės polipektominės  šešiakmpės formos, karštos kilpos, kateterio diametras ne daugiau 2,3 mm, ilgis ne mažiau 230 cm, kilpos diametras 25 mm  (± 1 mm).  Tinkanti 2.8 darbiniui kanalui . Vienkartinis, sterilus.</t>
  </si>
  <si>
    <t>15.3</t>
  </si>
  <si>
    <t>Diminutyvinių polipų 'šalto' šalinimo kilpa</t>
  </si>
  <si>
    <t>Kilpos diametras ne daugiau 2,4 mm, ilgis ne mažiau 230 cm, kilpos diametras 8 mm (± 1 mm). Viela supinta iš 7 vielučių.  Kilpos vielos diametras ne didesnis negu 0.30 mm. Turi būti be pajungimo prie elektros šaltinio. Sistema sterili, vienkartinio naudojimo.</t>
  </si>
  <si>
    <t>15.4</t>
  </si>
  <si>
    <t>Žnyplės sugriebimo</t>
  </si>
  <si>
    <t>Kombinuotos „aligatoriaus" ir „žiurkės dantys" svetimkūnio ištraukimo žnyplės. Galimybė naudotis endoskopais su šoninių kanalų ir retrofleksiniai pozicijai. Tinka stentų ištraukimui. Ilgis ne mažiau 200 cm, diametras ne daugiau 1,9 mm.</t>
  </si>
  <si>
    <t>Endoskopiniai tulžies takų metaliniai stentai</t>
  </si>
  <si>
    <t>16.1</t>
  </si>
  <si>
    <t>Endoskopinis tulžies takų metalinis išsiplečiantis stentas (nedengtas)</t>
  </si>
  <si>
    <t>Pagamintas iš nitinolio (nikelio-titano lydinio). Stento pynė turi būti pinta - austinė konstrukcija M tipo ir  nefiksuota ląstelė su austi konstrukcija D tipo. Karkaso galai – apvalaus netraumuojančio pynimo.Stento paviršius turi būti nedengtas.  Stento ilgis 40 mm, 50 mm, 60 mm,70mm, 80 mm, 90mm,100mm, 120mm ± 5 mm. Stento išorinis skersmuo stento darbinėje dalyje 6mm, 8 mm ir 10 mm . Stentas komplektuojamas su jo vienkartine 6Fr , 7 Fr  ir 8 Fr diametro įvedimo sistema (pasirenkant pagal poreikį).  Abiejuose stento galuose po tris ir du viduryje rentgenokontrastiniai žymenys, kurie yra kontrastingesni negu stento nitinolinis karkasas. Stentas ir jo priedai sterilioje pakuotėje. Turi būti išbandytas VULSK.</t>
  </si>
  <si>
    <t>16.2</t>
  </si>
  <si>
    <t>Endoskopinis tulžies takų metalinis išsiplečiantis stentas (dengtas)</t>
  </si>
  <si>
    <t>Pagamintas iš nitinolio (nikelio-titano lydinio). Stento pynė fiksuota ląstelė su pinta konstrukcija, lanksti ir atspari lūžiams  S tipo. Karkaso galai – apvalaus netraumuojančio pynimo. Stento išorinis skersmuo stento darbinėje dalyje 6mm, 8 mm ir 10 mm. Stento paviršius pilnai padengtas silikono plėvele.  Stento ilgis 40 mm, 50 mm, 60mm, 80mm.    Stentas komplektuojamas su jo vienkartine 8 Fr diametro įvedimo sistema . Abiejuose stento galuose po tris ir du viduryje rentgenokontrastiniai žymenys, kurie yra kontrastingesni negu stento nitinolinis karkasas.  Stentas ir jo priedai sterilioje pakuotėje. Turi būti išbandytas VULSK.</t>
  </si>
  <si>
    <t>Endoskopinis metalinis išsiplečiantis stentas kasos pseudocistos drenavimui (dengtas)</t>
  </si>
  <si>
    <t>Pagamintas iš nitinolio (nikelio-titano lydinio). Stento ilgiai nuo 10 iki 30 mm. Stento diametrai nuo 10 iki 16 mm. Stentas komplektuojamas su vienkartine įvedimo sistema, kurios darbinis ilgis 180cm, sistemos diametras 9 arba 10 Fr. Stentas abiejuose galuose išplatėjantis. Stentas dengtas, ne mažiau 8 rentgenožymeklių. Stentas ir jo priedai turi būti tiekiami sterilioje pakuotėje.</t>
  </si>
  <si>
    <t>Endoskopinis storosios žarnos išsiplečiantis metalinis  stentas (nedengtas)</t>
  </si>
  <si>
    <t>Sterilus. Stentas pagamintas iš nikelio ir titano lydinio ar lygiavertės medžiagos;stentas pintas, stento galai apvalaus netraumuojančio pynimo; stento ilgis nuo 70 ± 10 mm iki 140 ± 10 mm (žingsnis kas 20 mm), ne mažiau trijų ilgių; stento darbinės dalies diametras 20 - 24 ± 2 mm, ne mažiau 3 skirtingų diametrų; abiejuose stento galuose turi būti ne mažiau 4, viduryje ne mažiau kaip 2 rentgeno kontrastiniai žymenys, kontrastingesni nei stento karkasas; stentas nedengtas.stento įvedimo sistema TTS,  220 cm ilgio.</t>
  </si>
  <si>
    <t>Endoskopinis storosios žarnos išsiplečiantis metalinis  stentas (dalinai dengtas)</t>
  </si>
  <si>
    <t xml:space="preserve">Sterilus; stentas pagamintas iš nikelio ir titano lydinio ar lygiavertės medžiagos; stentas pintas, stento galai apvalaus netraumuojančio pynimo; stento ilgis nuo 70 ± 10 mm iki 140 ± 10 mm (žingsnis kas 20 mm), ne mažiau trijų ilgių; stento darbinės dalies diametras 20 - 24 ± 2 mm, ne mažiau 3 skirtingų diametrų; abiejuose stento galuose turi būti ne mažiau 4, viduryje ne mažiau kaip 2 rentgeno kontrastiniai žymenys, kontrastingesni nei stento karkasas; stentas dalinai dengta ; dalinai dengtų stentų dengianti medžiaga iš silikono ar lygiavertės medžiagos; stento įvedimo sistema TTS, 220 cm ilgio. </t>
  </si>
  <si>
    <t>Kolorektalinis išsiplečiantis metalinis  stentas (dengtas)</t>
  </si>
  <si>
    <t xml:space="preserve">Sterilus; stentas pagamintas iš nikelio ir titano lydinio ar lygiavertės medžiagos; stentas pintas, stento galai apvalaus netraumuojančio pynimo; stento ilgis nuo 70 ± 10 mm iki 140 ± 20 mm,(žingsnis kas 20 mm), ne mažiau trijų ilgių;  stento darbinės dalies diametras 20 - 24 ± 2 mm, ne mažiau 2 skirtingų diametrų; abiejuose stento galuose turi būti ne mažiau 4, viduryje ne mažiau kaip 2 rentgeno kontrastiniai žymenys, kontrastingesni nei stento karkasas; stentas  pilnai dengtas;  pilnai dengtų stentų dengianti medžiaga iš silikono ar lygiavertės medžiagos; pilnai dengto stento gale turi būti kilpinio tipo siūlas, stento padėties koregavimui;  stento įvedimo sistema TTS, 220 cm ilgio. </t>
  </si>
  <si>
    <t>Endoskopinis prievarčio- dvylikapirštės žarnos metalinis išsiplečiantis stentas (dalinai dengtas)</t>
  </si>
  <si>
    <t xml:space="preserve">Pagamintas iš nitinolo (nikelio-titano lydinio) arba analogiškos vielos.Stento karkaso pynė lygaus fiksuotų „akių“ su pinta konstrukcija. Stento karkaso paviršius pilnai  dengtas silikono, poliuretano arba analogiška plėvele. Stento ilgis turi būti 60 nuo iki 150 mm ± 10 mm (žingsnis kas 20 mm). Stento darbinės dalies skersmuo turi būti nuo 18 mm iki 22 mm (žingsnis kas 2 mm). Abiejuose stento galuose ir viduryje turi būti ne mažiau 10 rentgenokontrastinių markerių, kurie yra kontrastingesni negu stento nitinolinis karkasas. Turi būti galimybė pasirinkti stentą platesniu galu. Kiekvienas stentas komplektuojamas su jo vienkartine  įvedimo sistema.  Stento įvedimo sistema TTS, ilgis 180 cm. Stentas ir jo priedai turi būti tiekiami sterilioje pakuotėje. </t>
  </si>
  <si>
    <t>Priemonės perkutaninei endoskopinei gastrostomijai (PEG)</t>
  </si>
  <si>
    <t>22.1</t>
  </si>
  <si>
    <t>Pirminio įvedimo PEG rinkinys</t>
  </si>
  <si>
    <t>Gastrostomos įvedimo rinkinys traukimo technika (“Pull”) . Rinkinio komponentai: PEG silikoninis vamzdelis,Y  formos adapteris , spaustukas, silikoninė fiksavimo virš odos plokštelė, punkcinė adata,traukimo siūlas, vienkartinis skalpelis, sugriebimo žnyplės, introdiuserinė adata, dvi adatos19G ir 25G, švirkštas 10-12 ml talpos, operacinio lauko apklotas su išpjova, ne mažiau 6 vnt tvarsčių, chirurginis siūlas. Įvedimas atliekamas endoskopo pagalba. PEG vamzdelis silikoninis, kurio vidinis fiksavimo žiedas minkštas, lankstus, įvedimo ir ištraukimo metu subliūkšta. Norint pakeisti vamzdelį jį galima ištraukti pro pilvo sieną, nereikalauja pakartotinės endoskopinės procedūros. Vamzdelis graduotas, su rentgeno kontrastine juostele. Virš odos vamzdelis fiksuojamas  specialiu retensiniu žiedu.  Y tipo adapteris su ENFit jungtimis maitinimo sistemos komponentams prijunti. Abi jungtys su kamšteliais. Komponentai be latekso, DEHP priedų, supakuoti steriliai viename rinkinyje. Galimi dydžiai CH14; CH20 ir CH24 užsakomi pagal poreikį</t>
  </si>
  <si>
    <t>22.2</t>
  </si>
  <si>
    <t>Pakaitinis PEG vamzdelis</t>
  </si>
  <si>
    <t>Silikoninis gastrostominis vamzdelis. Proksimalinėje vamzdelio dalis  su trimis atsišakojimais, kuris vienas skirtas balionėlio užpildymui kitos dvi jungtys ENFit tipo, skirtos maitinimui. Visos jungtys aiškiai pažymėtos raidėmis, nurodančios jungties paskirtį. Maitinimo jungtys su kamšteliais, vamzdelio uždarymui. Vamzdelis graduotas, rentgenokontrastinis, su silikoniniu fiksavimo žiedu tvirtinimui virš odos. Disatalinė dalis baigiasi pripučiamu balionėliu skirtu vamzdelio fiksavimui skarndyje. Vamzdelio galas įleistas balionėlyje, neišlenda už balionėlio ribų, todėl netraumuoja priešingos skarndžio sienelė gleivinės. Galimi dydžiai CH12;CH14CH16;CH18;CH20;CH22;CH24CH26;CH28;CH30</t>
  </si>
  <si>
    <t>Spyglass sistemos priedai</t>
  </si>
  <si>
    <t>23.1</t>
  </si>
  <si>
    <t>Įvedimo kateteris, tinkančios prie naudojamos ligoninėje SpyGlass sistemos</t>
  </si>
  <si>
    <t>33141200-2</t>
  </si>
  <si>
    <t>Vienkartinis. Sterilus. Vieno pavadinimo, pirmo skiemens, kaip ir ligoninėje naudojama sistema. Ne mažesnis nei 10F; kateteris turi turėti šešis kanalus: vienas endoskopiniams instrumentams įvesti 1±0,2 mm, du kanalai skirti irigacijai ne mažesnio diametro nei 0,5mm, vienas optinis kanalas ne didesnio diametro nei 1mm, kanalas litotripcijai ir artikuliacinis. Ilgis ne trumpesnis nei 230cm. Darbinio kanalo diametras ne mažesnis nei 4mm. Lengvai tvirtinasi prie Olimpic fibroskopo. Valdomas plastikine, keturių sparnų, sriegine rankenėle, judančia pirmyn-atgal. Ergonimiškas - „plug &amp; play“, vienas operatorius. Pilnai integruota kanalų sistema: įrigacija, aspiracija ir intrumentai. Turi skaitmeninės raiškos kamerą, HDR vaizdo kokybę. Ne mažiau kaip 6000 pikselių, išorinis zondo skersmuo ne mažesnis nei 8mm, ilgis ne trumpesnis nei 360cm. Turintis vaizdo jutiklį. Auto fokusas ir baltos spalvos autobalansas. Automatinė šviesos kontrolė per du nepriklausomus LED kanalus. Matymo laukas ne mažesnis nei 70°. Būtina pateikti bent tris klinikinių studijų publikacijas.</t>
  </si>
  <si>
    <t>23.2</t>
  </si>
  <si>
    <t>Litotriptoriaus zondas darbui su SpyGlass sistema</t>
  </si>
  <si>
    <t>Vienkartinis. 1,9 Fr, 375±1 cm arba 250±1 cm ilgio. Lankstus, bet nesideformuojantis. Turi plieninį distalinį galiuką su erme, smūgio jėgai išeiti, per vidurį. Suderintas darbui su SpyGlass sistemos litotriptoriumi.</t>
  </si>
  <si>
    <t>23.3</t>
  </si>
  <si>
    <t>Biopsinės žnyplės, tinkančios prie naudojamos ligoninėje turimos SpyGlass sistemos</t>
  </si>
  <si>
    <t>Vienkartinės. Sterilios. Vieno pavadinimo, pirmo skiemens, kaip ir ligoninėje naudojama sistema. Darbinis ilgis 285±1 cm, darbinis kanalas 1±0,2 mm, uždarytų max kaušelių skersmuo ne didesnis nei 1mm, atidarytų – ne mažesnis nei 4mm. Kaušeliai pagaminti iš plastiko ir turi po dvi talpyklas su dviejomis skylutėmis kiekviename kaušelyje, biopsinei medžiagai fiksuoti ir paimti. Turi plastikinę, žiedo formos rankenėlę, kuri dirba stumoklio principu.</t>
  </si>
  <si>
    <t>23.4</t>
  </si>
  <si>
    <t>Akmenų traukimo krepšelis, tinkantis prie naudojamos ligoninėje SpyGlass sistemos</t>
  </si>
  <si>
    <t>Vienkartinis. Sterilus. Vieno pavadinimo, pirmo skiemens, kaip ir ligoninėje naudojama sistema. Tinka darbiniam kanalui 1±0,2mm. Kateterio ilgis ne trumpesnis nei 280 cm, išskleistas keturių vielučių nitinolinis krepšelis. Krepšelis lankstus, bet labai tvirtas, nesideformuoja. Atsidaro principu „opening/closing feel“. Tinka darbui pačiuose siauriausiuose tulžies latakų spindžiuose. Ratu pasisukanti plastikinė rankena.</t>
  </si>
  <si>
    <t>23.5</t>
  </si>
  <si>
    <t>Radiodažnuminis abliacinis kateteris/zondas tinkantis darbui su SpyGlass sistema</t>
  </si>
  <si>
    <t>Vienkartinis, sterilus. Suderinamas su naudojamu ligoninėje generatoriumi ir turim SpyGlass sistema. Bipolinis. 8Fr dydžio ir 180±0,2cm ilgio. Turintis 2,8 mm diametro ir 8 mm ilgio žiedinius elektrodus distaliniame kateterio gale. 5 mm distalinis galiukas iki pirmo elektrodo. Abliacinė zona 25±3 mm ilgio ir 9±2 mm pločio. Turi adapterį jungčiai su turimu ligoninėje abliaciniu generatoriumi.Tinkantis ne mažesniam kaip 3,2 cm duadenoskopo kanalui.</t>
  </si>
  <si>
    <t>Pagalbinės priemonės endoskopinėms procedūroms</t>
  </si>
  <si>
    <t>24.1</t>
  </si>
  <si>
    <t>Plovimo šepetėlis</t>
  </si>
  <si>
    <t>Vienkartinio naudojimo,šepetėlis, skirtas endoskopų valymui, kurių vidinės dalies diametras 2,0 mm - 4,2 mm. Dviejų darbinių galų, minkštais šereliais. Šepetėlio darbinės dalies ilgis 2200 - 1800 mm.</t>
  </si>
  <si>
    <t>24.2</t>
  </si>
  <si>
    <t>Distalinis antgalis kolonoskopui</t>
  </si>
  <si>
    <t xml:space="preserve">Plastikinis, veleno tipo antgalis, distaliniame gale turintis 8 plastikinius, lanksčius, atraumatinius, spyglio formos pirštelius. Sterili pakuotė. </t>
  </si>
  <si>
    <t>24.3</t>
  </si>
  <si>
    <t>Hemostazės miltelių sistema - kraujavimo sustabdymui (3-4 dienoms)</t>
  </si>
  <si>
    <t>Sistemą sudaro skysčius absorbuojantys milteliai  ir aplikatorius. Milteliai turi būti sintetinio polimero pagrindu, neskaidomi žmogaus fermentų, iš organizmo pasišalina su išmatomis. Miltelių kiekis 3 ±0,1 g.  Darbinis ilgis 2300 - 2400 mm, tinkamas kanalui Ø  2,8 mm. Sistema suderinama su ligoninėje turimu EndoClot kompresoriumi.</t>
  </si>
  <si>
    <t>24.4</t>
  </si>
  <si>
    <t>Hemostazės miltelių sistemos kateteriai</t>
  </si>
  <si>
    <t>Kateteriai (papildomi) endoskopinei  polisacharidų hemostatinei purškiamai sistemai, darbinis ilgis 2300 - 2400 mm, tinkamas kanalui Ø  2,8 mm.</t>
  </si>
  <si>
    <t>24.5</t>
  </si>
  <si>
    <t>Distalinės dalies gaubtelis</t>
  </si>
  <si>
    <t>Vaizdo duodenoskopams  Olympus gamintojo TJF- Q190V, vienkartinio naudojimo.</t>
  </si>
  <si>
    <t>24.6</t>
  </si>
  <si>
    <t>Vienkartinis standus vamzdelis enteroskopui</t>
  </si>
  <si>
    <t>Naudojamas su  Olympus gamintojo SIF-Q180 enteroskopu.  Baliono išorinis skersmuo 40-45 mm, įleidžiamo vamzdelio išorinis skersmuo 13-14 mm, darbinis ilgis 1320-1340 mm</t>
  </si>
  <si>
    <t>24.7</t>
  </si>
  <si>
    <t>Endosonoskopiniai balionėliai radialinio tipo aparatui</t>
  </si>
  <si>
    <t>Tinka endosonoskopui GF-UE160-AL5.</t>
  </si>
  <si>
    <t>24.8</t>
  </si>
  <si>
    <t>Endosonoskopiniai balionėliai linijinio tipo aparatui</t>
  </si>
  <si>
    <t>Tinka endosonoskopui GF-UCT140.</t>
  </si>
  <si>
    <t xml:space="preserve">Siaurėjantys skaidrūs endoskopiniai antgaliai </t>
  </si>
  <si>
    <t>25.1</t>
  </si>
  <si>
    <t>Siaurėjantys skaidrūs endoskopiniai antgaliai gastroskopams</t>
  </si>
  <si>
    <t>Skirti gastroskopams. Permatomo silikono, siaurėjančios formos su drenažo angomis antgalyje  &gt;= 2. Išorinio antgalio diametras 11,8mm, vidinis antgalio diemetras 7mm, atstumas nuo endoskopo galo 7mm.</t>
  </si>
  <si>
    <t>25.2</t>
  </si>
  <si>
    <t>Siaurėjantys skaidrūs endoskopiniai antgaliai kolonooskopams</t>
  </si>
  <si>
    <t>Skirti kolonooskopams. Permatomo silikono, siaurėjančios formos su drenažo angomis antgalyje  &gt;= 2. Išorinio antgalio diametras 13,8 mm, vidinis antgalio diemetras 8 mm, atstumas nuo endoskopo galo 7mm.</t>
  </si>
  <si>
    <t>Klijai</t>
  </si>
  <si>
    <t>Sterilūs, skysti, sintetiniai klijai, pagaminti iš n-butyl-2-cyanoakrylato. Mėlynos spalvos. Tinkami naudoti skleroterapijos procedūrai ir odos žaizdų uždarymui. Tūris 0,5 ml.</t>
  </si>
  <si>
    <t>Endoskopinio žymeklio (indigokarmino) rinkinys gleivinės audinių žymėjimui</t>
  </si>
  <si>
    <t>Rinkinį sudaro indigokarmino suspensija ir purškimo kateteris. Indigokarmino suspensija, skirta paryškinti virškinamojo trakto gleivinės audiniams sukuriant kontrastingą žymėjimą įtariamuose plotuose. Vandeninė indigo karmino suspensija tiekiama stikliniuose buteliukuose 1% koncentracijos. Purškimo kateteris ne trumpesnis kaip 200 cm. ilgio, tinka 2,8mm darbiniam kanalui.</t>
  </si>
  <si>
    <t>Endoskopinės priemonės gastroskopijos procedūroms</t>
  </si>
  <si>
    <t>28.1</t>
  </si>
  <si>
    <t>Vienkartinės biopsinės žnyplės gastroskopijai</t>
  </si>
  <si>
    <t xml:space="preserve">Vienkartinės biopsinės žnyplės, ovaliais arba aligatoriaus tipo kaušeliais pasirinktinai, kaušeliai perforuoti, su adata arba be adatos pasirinktinai. Darbinis ilgis 1550-1650 mm, paimamo mėginio tūris tūris ≥ 6,0 mm³. Tinkamas darbiniam kanalo Ø 2,8 mm.  Sterili pakuotė. </t>
  </si>
  <si>
    <t>28.2</t>
  </si>
  <si>
    <t>Kabutė kartu su aplikavimo įrenginiu, gastro</t>
  </si>
  <si>
    <t>Vienkartinio naudojimo, sterili pakuotė. Pagamintas iš nerūdijančio plieno, rotuojamas, patologiniams gleivinės defektams, hemostazei, darbinis ilgis 2300 - 2350 mm, tinkama kanalui Ø 2,8 mm, kabutės atsidarymo plotis, 9 mm, 11-12 mm ir 16 mm pasirinktinai pagal ligoninės poreikį. Ergonominė rankena, klipo uodegėlės ilgis ≤ 7.5 mm , su uždarymo/atidarymo funkcija.</t>
  </si>
  <si>
    <t>28.3</t>
  </si>
  <si>
    <t>Endoskopiniai injektoriai</t>
  </si>
  <si>
    <t>Vienkartinio naudojimo, darbinis injektoriaus ilgis 2300 - 2400 mm, adatų diametrai 23 G, 25G, 26 G, adatų galiukų  ilgiai 4±1 mm ir 5±1  mm, , adata turi būti trigubo pjovimo aštriu, dūrį palengvinančiu galu, ergonomiška rankena,  įgalinanti naudoti priemonę viena ranka; rankena su fiksacija; standi darbinė dalis  atspari užlenkimams, įleidžiamosios dalies vamzdelis pagamintas iš politetrafluoretileno (PTFE), įleidžiamosios dalies vamzdelio ø 2,6-2,65 mm, kad nebūtų apsunkintas medikamentų leidimas.</t>
  </si>
  <si>
    <t>28.4</t>
  </si>
  <si>
    <t>Gastroskopų kanalų valymo šepetėlis</t>
  </si>
  <si>
    <t xml:space="preserve">Vienkartinis endoskopo kanalų valymo šepetėlis. Kanalo valymo šepetėlis naudojamas instrumento kanalo ir siurbimo kanalo vidui valyti bei siurbimo vožtuvo, oro/vandens vožtuvo, biopsijos vožtuvo vidinėms dalims ir angoms valyti. Šepetėlis skirtas endoskopų valymui, kurių vidinės dalies diametras 2,0 mm-4,2 mm. Šepetėlis plastmasinis, supakuotas po vieną, dviejų darbinių galų, minkštais šereliais. Šepetėlio darbinės dalies ilgis &gt;=2200 mm, diametras turi atitikti endoskopo įvedamosios dalies diametrą. </t>
  </si>
  <si>
    <t>28.5</t>
  </si>
  <si>
    <t>Kilpa šešiakampio formos, kilpos vielos diametras 0,3 ±0,05mm, kilpa tvirtai susukta iš 7 vielučių, tinkama naudoti tiek šaltu tiek karštu būdu. Tinkama kanalui Ø 2,8 mm,  darbinis ilgis 2300-2400 mm,  kilpos diametras - 10 ±1 mm</t>
  </si>
  <si>
    <t>28.6</t>
  </si>
  <si>
    <t>Kilpa ovalo formos, kilpos vielos diametras 0,47±0,07 mm., tinkama kanalui Ø 2,8 mm,  darbinis ilgis 2300-2400 mm,  kilpos diametras - 25±1 mm</t>
  </si>
  <si>
    <t>28.7</t>
  </si>
  <si>
    <t>Kandiklis</t>
  </si>
  <si>
    <t xml:space="preserve">Vienkartinio naudojimo, endoskopinėms procedūroms kartu su guma fiksacijai. Kandiklis pagamintas iš propileno, prilaikanti guma pagaminta iš silikono arba tekstilinės elastinės juostos. Kandiklis turi turėti sparnelius fiksuojančiai gumytei užkabinti.   Kandiklio vidinio diametro aukštis 21 ±1 mm, plotis 26 mm ±1 mm. </t>
  </si>
  <si>
    <t>Endoskopinės priemonės kolonoskopijos procedūroms</t>
  </si>
  <si>
    <t>29.1</t>
  </si>
  <si>
    <t>Vienkartinės biopsinės žnyplės kolonoskopijai</t>
  </si>
  <si>
    <t xml:space="preserve">Vienkartinės biopsinės žnyplės, ovaliais arba aligatoriaus tipo kaušeliais pasirinktinai, kaušeliai perforuoti, su adata arba be adatos pasirinktinai. Darbinis ilgis 2300 - 2400 mm, paimamo mėginio tūris 9,5± 0,1  mm³. Tinkamas darbiniam kanalo Ø 2,8 mm.  Sterili pakuotė. </t>
  </si>
  <si>
    <t>29.2</t>
  </si>
  <si>
    <t>Kolonoskopų kanalų valymo šepetėlis</t>
  </si>
  <si>
    <t>Tulžies latakams</t>
  </si>
  <si>
    <t>30.1</t>
  </si>
  <si>
    <t>Tulžies latakų stentai, 12Fr-gale</t>
  </si>
  <si>
    <t>Rentgenokontrastiniai, diametras 12Fr, tiesūs, lenkti distaliniame gale, lenkti per vidurį, ilgis: 50 - 180 (≥10 skirtingi ilgiai), tinkami kanalui  Ø 4.2 mm. Sterili pakuotė.</t>
  </si>
  <si>
    <t>30.2</t>
  </si>
  <si>
    <t>Nustumėjas</t>
  </si>
  <si>
    <t>Pravedėjas skirtas12 FR dydžio stentui įvesti, taikomas su 0,035¨ styga-vedliu. Ilgis 1900 mm, tinkamas kanalui Ø 3,2 mm. Sterili pakuotė.</t>
  </si>
  <si>
    <t>Krepšelis ekstrakcijai su tinkliuku</t>
  </si>
  <si>
    <t xml:space="preserve">Vienkartinio naudojimo, ovalo formos, rotuojamas. Darbinis ilgis 2300±50 mm, tinkamas endoskopui, kurio darbinio kanalo Ø 2,8 mm. Krepšelio atsidarymo plotis  pasirinktinai 20x50 ±1 mm, 25x55±1 mm, 30x60±1 mm, 40x70 ±5 mm. Kilpa pagaminta iš didelio tankio polietileno, tinklas pagamintas iš poliesterio pluošto. Sterili pakuotė. </t>
  </si>
  <si>
    <t>Endosonoskopinės aspiracinės biopsijos adatos</t>
  </si>
  <si>
    <t>32.1</t>
  </si>
  <si>
    <t>Endosonoskopinė aspiracinės biopsijos adata Nr.1</t>
  </si>
  <si>
    <t>Adatos diametras 19 G, išstumiamos adatos  dalies ilgis reguliuojamas  nuo 0 iki 8 cm,  adatos galiukas pagamintas iš nitinolio, darbinis ilgis 138-140 cm,  tinkamas kanalui Ø  2,8 mm, su šonine anga, ergonominė rankena. Sterili pakuotė.</t>
  </si>
  <si>
    <t>32.2</t>
  </si>
  <si>
    <t>Endosonoskopinė aspiracinės biopsijos adata Nr.2</t>
  </si>
  <si>
    <t>Adatos diametras 22 G, išstumiamos adatos  dalies ilgis reguliuojamas  nuo 0 iki 8 cm,  adatos galiukas pagamintas iš nitinolio, dvigubo nuožulnumo pjovimo galiukas  su daugiakryptėmis pjovimo briaunomis, darbinis ilgis 138-140 cm,  tinkamas kanalui Ø  2,8 mm. Sterili pakuotė.</t>
  </si>
  <si>
    <t>32.3</t>
  </si>
  <si>
    <t>Endosonoskopinė aspiracinės biopsijos adata Nr.3</t>
  </si>
  <si>
    <t>Adatos diametras 22 G, išstumiamos adatos  dalies ilgis reguliuojamas  nuo 0 iki 8 cm,  adatos galiukas pagamintas iš nitinolio, darbinis ilgis 138-140 cm,  tinkamas kanalui Ø  2,8 mm, su šonine anga, ergonominė rankena. Sterili pakuotė.</t>
  </si>
  <si>
    <t>Viso:</t>
  </si>
  <si>
    <t>33.1</t>
  </si>
  <si>
    <t>33.2</t>
  </si>
  <si>
    <t>33.3</t>
  </si>
  <si>
    <t>33.4</t>
  </si>
  <si>
    <t>33.5</t>
  </si>
  <si>
    <t>Priemonės litortipsijai tulžies latakuose</t>
  </si>
  <si>
    <t>Vienkartinio naudojimo, turi turėti krepšelio rotavimo mechanizmą, sterili pakuotė.</t>
  </si>
  <si>
    <t>Rankena skirta mechaninei litotripsijai</t>
  </si>
  <si>
    <t>Krepšelis litotripsijai Nr.1</t>
  </si>
  <si>
    <t>Vienkartinio  naudojimo, sterili pakuotė. Skirtas mechaninei litotripsijai, krepšelio diametras 30±1 mm, darbinis ilgis 1950±50 mm, rotuojamas, tinkamas darbiniam kanalui Ø 3,2 mm. Suderinamas su avariniu litotriptoriumi BML-610A.</t>
  </si>
  <si>
    <t>Krepšelis litotripsijai Nr.2</t>
  </si>
  <si>
    <t>Vienkartinio  naudojimo, sterili pakuotė. Skirtas mechaninei litotripsijai, krepšelio diametras 26±1 mm, darbinis ilgis 1950±50 mm, rotuojamas, tinkamas darbiniam kanalui Ø 3,2 mm. Suderinamas su avariniu litotriptoriumi BML-610A.</t>
  </si>
  <si>
    <t>Krepšelis litotripsijai Nr.3</t>
  </si>
  <si>
    <t>Vienkartinio  naudojimo, sterili pakuotė. Skirtas mechaninei litotripsijai, krepšelio diametras 30±1 mm, darbinis ilgis 1950±50 mm, suderinamas su 0,035“ styga vedliu, tinkamas darbiniam kanalui Ø 4,2 mm. Suderinamas su avariniu litotriptoriumi BML-610A.</t>
  </si>
  <si>
    <t>Avarinis litotriptorius</t>
  </si>
  <si>
    <t>Vienkartinio naudojimo,sudarytas iš metalinio šarvo ir rankenos, darbinis ilgis 800-900 mm.</t>
  </si>
  <si>
    <t>Injektorius</t>
  </si>
  <si>
    <t>33141000-0</t>
  </si>
  <si>
    <t xml:space="preserve"> </t>
  </si>
  <si>
    <t>Vienkartinės medicinos priemonės endoskopijai (12700)</t>
  </si>
  <si>
    <t>Pirkimo dokumentų SPS priedas Nr. 1</t>
  </si>
  <si>
    <t>Bendra pasiūlymo kaina 1 p.d.:</t>
  </si>
  <si>
    <t>Bendra pasiūlymo kaina 2 p.d.:</t>
  </si>
  <si>
    <t>Bendra pasiūlymo kaina 3 p.d.:</t>
  </si>
  <si>
    <t>Bendra pasiūlymo kaina 4 p.d.:</t>
  </si>
  <si>
    <t>Bendra pasiūlymo kaina 6 p.d.:</t>
  </si>
  <si>
    <t>Bendra pasiūlymo kaina 7 p.d.:</t>
  </si>
  <si>
    <t>Bendra pasiūlymo kaina 8 p.d.:</t>
  </si>
  <si>
    <t>Bendra pasiūlymo kaina 9 p.d.:</t>
  </si>
  <si>
    <t>Bendra pasiūlymo kaina 10 p.d.:</t>
  </si>
  <si>
    <t>Bendra pasiūlymo kaina 11 p.d.:</t>
  </si>
  <si>
    <t>Bendra pasiūlymo kaina 12 p.d.:</t>
  </si>
  <si>
    <t>Bendra pasiūlymo kaina 14 p.d.:</t>
  </si>
  <si>
    <t>Bendra pasiūlymo kaina 15 p.d.:</t>
  </si>
  <si>
    <t>Bendra pasiūlymo kaina 16 p.d.:</t>
  </si>
  <si>
    <t>Bendra pasiūlymo kaina 22 p.d.:</t>
  </si>
  <si>
    <t>Bendra pasiūlymo kaina 23 p.d.:</t>
  </si>
  <si>
    <t>Bendra pasiūlymo kaina 24 p.d.:</t>
  </si>
  <si>
    <t>Bendra pasiūlymo kaina 25 p.d.:</t>
  </si>
  <si>
    <t>Bendra pasiūlymo kaina 28 p.d.:</t>
  </si>
  <si>
    <t>Bendra pasiūlymo kaina 29 p.d.:</t>
  </si>
  <si>
    <t>Bendra pasiūlymo kaina 30 p.d.:</t>
  </si>
  <si>
    <t>Bendra pasiūlymo kaina 32 p.d.:</t>
  </si>
  <si>
    <t>Bendra pasiūlymo kaina 33 p.d.:</t>
  </si>
  <si>
    <t xml:space="preserve">Preliminarus kiekis </t>
  </si>
  <si>
    <t xml:space="preserve">Vnt. įkainis Eur be PVM </t>
  </si>
  <si>
    <t>Bendra pasiūlymo kaina EUR be PVM</t>
  </si>
  <si>
    <t xml:space="preserve">Pirkimui skirtos lėšos/Pradinė sutarties vertė Eur be PVM </t>
  </si>
  <si>
    <t xml:space="preserve">Pirkimui skirtos lėšos/Sutarties kaina Eur su PVM </t>
  </si>
  <si>
    <t>Bendra pasiūlymo kaina EUR su PVM</t>
  </si>
  <si>
    <t>1. Prekių kokybė, žymėjimas, informacija vartotojui turi atitikti 93/42/EEC ir/ar MDR (ES) 2017/745 direktyvų reikalavimus. CE ženklinimas. Pateikti kartu su pasiūlymu tai įrodančius dokumentus. Pateiktų prekių galiojimo laikas pristatymo metu turi būti ne trumpesnis kaip 70 (septyniasdešimt) procentų nuo prekės galiojimo termino.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(turi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</si>
</sst>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 _€"/>
    <numFmt numFmtId="166" formatCode="#,##0.0000"/>
    <numFmt numFmtId="167" formatCode="#,##0.000"/>
  </numFmts>
  <fonts count="10"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color theme="1"/>
      <name val="Times New Roman"/>
      <family val="1"/>
      <charset val="186"/>
    </font>
    <font>
      <sz val="11"/>
      <color theme="1"/>
      <name val="Times New Roman"/>
      <family val="1"/>
      <charset val="186"/>
    </font>
    <font>
      <b/>
      <sz val="12"/>
      <color theme="1"/>
      <name val="Times New Roman"/>
      <family val="1"/>
      <charset val="186"/>
    </font>
    <font>
      <sz val="12"/>
      <color theme="1"/>
      <name val="Times New Roman"/>
      <family val="1"/>
      <charset val="186"/>
    </font>
    <font>
      <b/>
      <sz val="10"/>
      <color theme="1"/>
      <name val="Times New Roman"/>
      <family val="1"/>
      <charset val="186"/>
    </font>
    <font>
      <sz val="10"/>
      <color theme="1"/>
      <name val="Times New Roman"/>
      <family val="1"/>
      <charset val="186"/>
    </font>
    <font>
      <sz val="11"/>
      <color rgb="FF242424"/>
      <name val="Times New Roman"/>
      <family val="1"/>
      <charset val="186"/>
    </font>
  </fonts>
  <fills count="4">
    <fill>
      <patternFill patternType="none"/>
    </fill>
    <fill>
      <patternFill patternType="gray125"/>
    </fill>
    <fill>
      <patternFill patternType="solid">
        <fgColor rgb="FFC6EFCE"/>
      </patternFill>
    </fill>
    <fill>
      <patternFill patternType="solid">
        <fgColor theme="0"/>
        <bgColor indexed="64"/>
      </patternFill>
    </fill>
  </fills>
  <borders count="1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indexed="64"/>
      </right>
      <top style="thin">
        <color indexed="64"/>
      </top>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cellStyleXfs>
  <cellXfs count="113">
    <xf numFmtId="0" fontId="0" fillId="0" borderId="0" xfId="0"/>
    <xf numFmtId="2" fontId="3" fillId="3" borderId="0" xfId="2" applyNumberFormat="1" applyFont="1" applyFill="1" applyAlignment="1" applyProtection="1">
      <alignment horizontal="left" vertical="top"/>
      <protection locked="0"/>
    </xf>
    <xf numFmtId="0" fontId="3" fillId="3" borderId="0" xfId="2" applyFont="1" applyFill="1" applyAlignment="1" applyProtection="1">
      <alignment horizontal="center" vertical="top"/>
      <protection locked="0"/>
    </xf>
    <xf numFmtId="0" fontId="4" fillId="3" borderId="0" xfId="2" applyFont="1" applyFill="1" applyAlignment="1" applyProtection="1">
      <alignment horizontal="center" vertical="top"/>
      <protection locked="0"/>
    </xf>
    <xf numFmtId="1" fontId="4" fillId="3" borderId="0" xfId="2" applyNumberFormat="1" applyFont="1" applyFill="1" applyAlignment="1" applyProtection="1">
      <alignment horizontal="center" vertical="top"/>
      <protection locked="0"/>
    </xf>
    <xf numFmtId="4" fontId="4" fillId="3" borderId="0" xfId="2" applyNumberFormat="1" applyFont="1" applyFill="1" applyAlignment="1" applyProtection="1">
      <alignment horizontal="center" vertical="top"/>
      <protection locked="0"/>
    </xf>
    <xf numFmtId="0" fontId="4" fillId="3" borderId="0" xfId="2" applyFont="1" applyFill="1" applyAlignment="1" applyProtection="1">
      <alignment vertical="top"/>
      <protection locked="0"/>
    </xf>
    <xf numFmtId="0" fontId="4" fillId="3" borderId="0" xfId="2" applyFont="1" applyFill="1" applyProtection="1">
      <protection locked="0"/>
    </xf>
    <xf numFmtId="0" fontId="6" fillId="3" borderId="0" xfId="2" applyFont="1" applyFill="1" applyProtection="1">
      <protection locked="0"/>
    </xf>
    <xf numFmtId="0" fontId="4" fillId="3" borderId="0" xfId="2" applyFont="1" applyFill="1"/>
    <xf numFmtId="0" fontId="4" fillId="3" borderId="0" xfId="2" applyFont="1" applyFill="1" applyAlignment="1">
      <alignment horizontal="center"/>
    </xf>
    <xf numFmtId="0" fontId="3" fillId="3" borderId="0" xfId="2" applyFont="1" applyFill="1"/>
    <xf numFmtId="0" fontId="7" fillId="3" borderId="8" xfId="3" applyFont="1" applyFill="1" applyBorder="1" applyAlignment="1">
      <alignment horizontal="center" vertical="center" wrapText="1"/>
    </xf>
    <xf numFmtId="0" fontId="7" fillId="3" borderId="9" xfId="3" applyFont="1" applyFill="1" applyBorder="1" applyAlignment="1">
      <alignment horizontal="center" vertical="center" wrapText="1"/>
    </xf>
    <xf numFmtId="2" fontId="7" fillId="3" borderId="9" xfId="3" applyNumberFormat="1" applyFont="1" applyFill="1" applyBorder="1" applyAlignment="1">
      <alignment horizontal="center" vertical="center" wrapText="1"/>
    </xf>
    <xf numFmtId="0" fontId="7" fillId="3" borderId="9" xfId="1" applyFont="1" applyFill="1" applyBorder="1" applyAlignment="1" applyProtection="1">
      <alignment horizontal="center" vertical="center" wrapText="1"/>
      <protection locked="0"/>
    </xf>
    <xf numFmtId="0" fontId="7" fillId="3" borderId="9" xfId="2" applyFont="1" applyFill="1" applyBorder="1" applyAlignment="1" applyProtection="1">
      <alignment horizontal="center" vertical="center" wrapText="1"/>
      <protection locked="0"/>
    </xf>
    <xf numFmtId="0" fontId="7" fillId="3" borderId="10" xfId="1" applyFont="1" applyFill="1" applyBorder="1" applyAlignment="1" applyProtection="1">
      <alignment horizontal="center" vertical="center" wrapText="1"/>
      <protection locked="0"/>
    </xf>
    <xf numFmtId="0" fontId="7" fillId="3" borderId="11" xfId="1" applyFont="1" applyFill="1" applyBorder="1" applyAlignment="1" applyProtection="1">
      <alignment horizontal="center" vertical="center" wrapText="1"/>
      <protection locked="0"/>
    </xf>
    <xf numFmtId="0" fontId="7" fillId="3" borderId="12" xfId="1" applyFont="1" applyFill="1" applyBorder="1" applyAlignment="1" applyProtection="1">
      <alignment horizontal="center" vertical="center" wrapText="1"/>
      <protection locked="0"/>
    </xf>
    <xf numFmtId="0" fontId="7" fillId="3" borderId="12" xfId="2" applyFont="1" applyFill="1" applyBorder="1" applyAlignment="1" applyProtection="1">
      <alignment horizontal="center" vertical="center" wrapText="1"/>
      <protection locked="0"/>
    </xf>
    <xf numFmtId="0" fontId="7"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4" xfId="3" applyFont="1" applyFill="1" applyBorder="1" applyAlignment="1">
      <alignment horizontal="center" vertical="center" wrapText="1"/>
    </xf>
    <xf numFmtId="0" fontId="8" fillId="3" borderId="11" xfId="3" applyFont="1" applyFill="1" applyBorder="1" applyAlignment="1">
      <alignment horizontal="center" vertical="center" wrapText="1"/>
    </xf>
    <xf numFmtId="0" fontId="8" fillId="3" borderId="12" xfId="3" applyFont="1" applyFill="1" applyBorder="1" applyAlignment="1">
      <alignment horizontal="center" vertical="center" wrapText="1"/>
    </xf>
    <xf numFmtId="0" fontId="8" fillId="3" borderId="12" xfId="3" applyFont="1" applyFill="1" applyBorder="1" applyAlignment="1">
      <alignment horizontal="left" vertical="top" wrapText="1"/>
    </xf>
    <xf numFmtId="2" fontId="8" fillId="3" borderId="12" xfId="3" applyNumberFormat="1" applyFont="1" applyFill="1" applyBorder="1" applyAlignment="1">
      <alignment horizontal="center" vertical="center" wrapText="1"/>
    </xf>
    <xf numFmtId="0" fontId="8" fillId="3" borderId="12" xfId="1" applyFont="1" applyFill="1" applyBorder="1" applyAlignment="1" applyProtection="1">
      <alignment horizontal="center" vertical="center" wrapText="1"/>
      <protection locked="0"/>
    </xf>
    <xf numFmtId="0" fontId="8" fillId="3" borderId="12" xfId="2" applyFont="1" applyFill="1" applyBorder="1" applyAlignment="1" applyProtection="1">
      <alignment horizontal="center" vertical="center" wrapText="1"/>
      <protection locked="0"/>
    </xf>
    <xf numFmtId="0" fontId="8" fillId="3" borderId="13" xfId="1" applyFont="1" applyFill="1" applyBorder="1" applyAlignment="1" applyProtection="1">
      <alignment horizontal="center" vertical="center" wrapText="1"/>
      <protection locked="0"/>
    </xf>
    <xf numFmtId="0" fontId="8" fillId="3" borderId="11" xfId="1" applyFont="1" applyFill="1" applyBorder="1" applyAlignment="1" applyProtection="1">
      <alignment horizontal="center" vertical="center" wrapText="1"/>
      <protection locked="0"/>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4" fillId="3" borderId="14" xfId="2" applyFont="1" applyFill="1" applyBorder="1" applyAlignment="1">
      <alignment horizontal="center" vertical="top"/>
    </xf>
    <xf numFmtId="0" fontId="4" fillId="3" borderId="15" xfId="2" applyFont="1" applyFill="1" applyBorder="1" applyAlignment="1">
      <alignment horizontal="center" vertical="top"/>
    </xf>
    <xf numFmtId="2" fontId="4" fillId="3" borderId="15" xfId="3" applyNumberFormat="1" applyFont="1" applyFill="1" applyBorder="1" applyAlignment="1">
      <alignment horizontal="left" vertical="top" wrapText="1"/>
    </xf>
    <xf numFmtId="2" fontId="4" fillId="3" borderId="15" xfId="3" applyNumberFormat="1" applyFont="1" applyFill="1" applyBorder="1" applyAlignment="1">
      <alignment horizontal="left" vertical="top"/>
    </xf>
    <xf numFmtId="2" fontId="4" fillId="3" borderId="15" xfId="3" applyNumberFormat="1" applyFont="1" applyFill="1" applyBorder="1" applyAlignment="1">
      <alignment horizontal="center" vertical="center" wrapText="1"/>
    </xf>
    <xf numFmtId="1" fontId="4" fillId="3" borderId="15" xfId="3" applyNumberFormat="1" applyFont="1" applyFill="1" applyBorder="1" applyAlignment="1">
      <alignment horizontal="center" vertical="center" wrapText="1"/>
    </xf>
    <xf numFmtId="4" fontId="4" fillId="3" borderId="15" xfId="3" applyNumberFormat="1" applyFont="1" applyFill="1" applyBorder="1" applyAlignment="1">
      <alignment horizontal="center" vertical="center" wrapText="1"/>
    </xf>
    <xf numFmtId="165" fontId="4" fillId="3" borderId="15" xfId="3" applyNumberFormat="1" applyFont="1" applyFill="1" applyBorder="1" applyAlignment="1">
      <alignment horizontal="center" vertical="center" wrapText="1"/>
    </xf>
    <xf numFmtId="2" fontId="4" fillId="3" borderId="16" xfId="3" applyNumberFormat="1" applyFont="1" applyFill="1" applyBorder="1" applyAlignment="1">
      <alignment horizontal="center" vertical="center"/>
    </xf>
    <xf numFmtId="2" fontId="4" fillId="3" borderId="14" xfId="3" applyNumberFormat="1" applyFont="1" applyFill="1" applyBorder="1" applyAlignment="1">
      <alignment horizontal="center" vertical="center"/>
    </xf>
    <xf numFmtId="2" fontId="4" fillId="3" borderId="15" xfId="3" applyNumberFormat="1" applyFont="1" applyFill="1" applyBorder="1" applyAlignment="1">
      <alignment horizontal="center" vertical="center"/>
    </xf>
    <xf numFmtId="1" fontId="4" fillId="3" borderId="15" xfId="3" applyNumberFormat="1" applyFont="1" applyFill="1" applyBorder="1" applyAlignment="1">
      <alignment horizontal="left" vertical="top" wrapText="1"/>
    </xf>
    <xf numFmtId="1" fontId="4" fillId="3" borderId="16" xfId="3" applyNumberFormat="1" applyFont="1" applyFill="1" applyBorder="1" applyAlignment="1">
      <alignment horizontal="left" vertical="top" wrapText="1"/>
    </xf>
    <xf numFmtId="2" fontId="4" fillId="3" borderId="4" xfId="3" applyNumberFormat="1" applyFont="1" applyFill="1" applyBorder="1" applyAlignment="1">
      <alignment horizontal="center" vertical="top"/>
    </xf>
    <xf numFmtId="0" fontId="4" fillId="3" borderId="0" xfId="2" applyFont="1" applyFill="1" applyAlignment="1">
      <alignment vertical="top"/>
    </xf>
    <xf numFmtId="2" fontId="3" fillId="3" borderId="15" xfId="3" applyNumberFormat="1" applyFont="1" applyFill="1" applyBorder="1" applyAlignment="1">
      <alignment horizontal="right" vertical="top" wrapText="1"/>
    </xf>
    <xf numFmtId="4" fontId="3" fillId="3" borderId="15" xfId="3" applyNumberFormat="1" applyFont="1" applyFill="1" applyBorder="1" applyAlignment="1">
      <alignment horizontal="center" vertical="center" wrapText="1"/>
    </xf>
    <xf numFmtId="2" fontId="3" fillId="3" borderId="16" xfId="3" applyNumberFormat="1" applyFont="1" applyFill="1" applyBorder="1" applyAlignment="1">
      <alignment horizontal="center" vertical="center"/>
    </xf>
    <xf numFmtId="4" fontId="4" fillId="3" borderId="15" xfId="1" applyNumberFormat="1" applyFont="1" applyFill="1" applyBorder="1" applyAlignment="1">
      <alignment horizontal="center" vertical="center"/>
    </xf>
    <xf numFmtId="1" fontId="4" fillId="3" borderId="15" xfId="3" applyNumberFormat="1" applyFont="1" applyFill="1" applyBorder="1" applyAlignment="1">
      <alignment horizontal="left" vertical="top"/>
    </xf>
    <xf numFmtId="1" fontId="4" fillId="3" borderId="16" xfId="3" applyNumberFormat="1" applyFont="1" applyFill="1" applyBorder="1" applyAlignment="1">
      <alignment horizontal="left" vertical="top"/>
    </xf>
    <xf numFmtId="0" fontId="4" fillId="3" borderId="15" xfId="3" applyFont="1" applyFill="1" applyBorder="1" applyAlignment="1">
      <alignment horizontal="left" vertical="top" wrapText="1"/>
    </xf>
    <xf numFmtId="1" fontId="4" fillId="3" borderId="15" xfId="3" applyNumberFormat="1" applyFont="1" applyFill="1" applyBorder="1" applyAlignment="1">
      <alignment horizontal="center" vertical="center"/>
    </xf>
    <xf numFmtId="4" fontId="4" fillId="3" borderId="15" xfId="3" applyNumberFormat="1" applyFont="1" applyFill="1" applyBorder="1" applyAlignment="1">
      <alignment horizontal="center" vertical="center"/>
    </xf>
    <xf numFmtId="0" fontId="3" fillId="3" borderId="15" xfId="3" applyFont="1" applyFill="1" applyBorder="1" applyAlignment="1">
      <alignment horizontal="right" vertical="top" wrapText="1"/>
    </xf>
    <xf numFmtId="2" fontId="3" fillId="3" borderId="15" xfId="3" applyNumberFormat="1" applyFont="1" applyFill="1" applyBorder="1" applyAlignment="1">
      <alignment horizontal="center" vertical="center" wrapText="1"/>
    </xf>
    <xf numFmtId="1" fontId="3" fillId="3" borderId="15" xfId="3" applyNumberFormat="1" applyFont="1" applyFill="1" applyBorder="1" applyAlignment="1">
      <alignment horizontal="center" vertical="center"/>
    </xf>
    <xf numFmtId="4" fontId="3" fillId="3" borderId="15" xfId="3" applyNumberFormat="1" applyFont="1" applyFill="1" applyBorder="1" applyAlignment="1">
      <alignment horizontal="center" vertical="center"/>
    </xf>
    <xf numFmtId="165" fontId="3" fillId="3" borderId="15" xfId="3" applyNumberFormat="1" applyFont="1" applyFill="1" applyBorder="1" applyAlignment="1">
      <alignment horizontal="center" vertical="center" wrapText="1"/>
    </xf>
    <xf numFmtId="166" fontId="4" fillId="3" borderId="15" xfId="1" applyNumberFormat="1" applyFont="1" applyFill="1" applyBorder="1" applyAlignment="1">
      <alignment horizontal="center" vertical="center"/>
    </xf>
    <xf numFmtId="0" fontId="4" fillId="3" borderId="15" xfId="3" applyFont="1" applyFill="1" applyBorder="1" applyAlignment="1">
      <alignment vertical="top" wrapText="1"/>
    </xf>
    <xf numFmtId="2" fontId="4" fillId="3" borderId="15" xfId="4" applyNumberFormat="1" applyFont="1" applyFill="1" applyBorder="1" applyAlignment="1">
      <alignment horizontal="left" vertical="top" wrapText="1"/>
    </xf>
    <xf numFmtId="2" fontId="4" fillId="3" borderId="15" xfId="4" applyNumberFormat="1" applyFont="1" applyFill="1" applyBorder="1" applyAlignment="1">
      <alignment horizontal="left" vertical="top"/>
    </xf>
    <xf numFmtId="2" fontId="4" fillId="3" borderId="15" xfId="4" applyNumberFormat="1" applyFont="1" applyFill="1" applyBorder="1" applyAlignment="1">
      <alignment horizontal="center" vertical="center" wrapText="1"/>
    </xf>
    <xf numFmtId="1" fontId="4" fillId="3" borderId="15" xfId="4" applyNumberFormat="1" applyFont="1" applyFill="1" applyBorder="1" applyAlignment="1">
      <alignment horizontal="center" vertical="center" wrapText="1"/>
    </xf>
    <xf numFmtId="4" fontId="4" fillId="3" borderId="15" xfId="4" applyNumberFormat="1" applyFont="1" applyFill="1" applyBorder="1" applyAlignment="1">
      <alignment horizontal="center" vertical="center" wrapText="1"/>
    </xf>
    <xf numFmtId="2" fontId="4" fillId="3" borderId="4" xfId="4" applyNumberFormat="1" applyFont="1" applyFill="1" applyBorder="1" applyAlignment="1">
      <alignment horizontal="center" vertical="top"/>
    </xf>
    <xf numFmtId="2" fontId="4" fillId="3" borderId="15" xfId="2" applyNumberFormat="1" applyFont="1" applyFill="1" applyBorder="1" applyAlignment="1">
      <alignment horizontal="left" vertical="top" wrapText="1"/>
    </xf>
    <xf numFmtId="2" fontId="4" fillId="3" borderId="15" xfId="2" applyNumberFormat="1" applyFont="1" applyFill="1" applyBorder="1" applyAlignment="1">
      <alignment horizontal="center" vertical="center" wrapText="1"/>
    </xf>
    <xf numFmtId="1" fontId="4" fillId="3" borderId="15" xfId="2" applyNumberFormat="1" applyFont="1" applyFill="1" applyBorder="1" applyAlignment="1">
      <alignment horizontal="center" vertical="center" wrapText="1"/>
    </xf>
    <xf numFmtId="167" fontId="4" fillId="3" borderId="15" xfId="2" applyNumberFormat="1" applyFont="1" applyFill="1" applyBorder="1" applyAlignment="1">
      <alignment horizontal="center" vertical="center"/>
    </xf>
    <xf numFmtId="1" fontId="4" fillId="3" borderId="15" xfId="2" applyNumberFormat="1" applyFont="1" applyFill="1" applyBorder="1" applyAlignment="1">
      <alignment horizontal="center" vertical="center"/>
    </xf>
    <xf numFmtId="2" fontId="4" fillId="3" borderId="15" xfId="2" applyNumberFormat="1" applyFont="1" applyFill="1" applyBorder="1" applyAlignment="1">
      <alignment horizontal="left" vertical="top"/>
    </xf>
    <xf numFmtId="2" fontId="4" fillId="3" borderId="16" xfId="2" applyNumberFormat="1" applyFont="1" applyFill="1" applyBorder="1" applyAlignment="1">
      <alignment horizontal="left" vertical="top"/>
    </xf>
    <xf numFmtId="2" fontId="3" fillId="3" borderId="15" xfId="2" applyNumberFormat="1" applyFont="1" applyFill="1" applyBorder="1" applyAlignment="1">
      <alignment horizontal="right" vertical="top" wrapText="1"/>
    </xf>
    <xf numFmtId="2" fontId="4" fillId="3" borderId="17" xfId="4" applyNumberFormat="1" applyFont="1" applyFill="1" applyBorder="1" applyAlignment="1">
      <alignment horizontal="center" vertical="top"/>
    </xf>
    <xf numFmtId="167" fontId="4" fillId="3" borderId="15" xfId="5" applyNumberFormat="1" applyFont="1" applyFill="1" applyBorder="1" applyAlignment="1">
      <alignment horizontal="center" vertical="center" wrapText="1"/>
    </xf>
    <xf numFmtId="1" fontId="4" fillId="3" borderId="15" xfId="2" applyNumberFormat="1" applyFont="1" applyFill="1" applyBorder="1" applyAlignment="1">
      <alignment horizontal="left" vertical="top" wrapText="1"/>
    </xf>
    <xf numFmtId="1" fontId="4" fillId="3" borderId="16" xfId="2" applyNumberFormat="1" applyFont="1" applyFill="1" applyBorder="1" applyAlignment="1">
      <alignment horizontal="left" vertical="top" wrapText="1"/>
    </xf>
    <xf numFmtId="0" fontId="4" fillId="3" borderId="15" xfId="2" applyFont="1" applyFill="1" applyBorder="1" applyAlignment="1">
      <alignment horizontal="center" vertical="top" wrapText="1"/>
    </xf>
    <xf numFmtId="1" fontId="4" fillId="3" borderId="15" xfId="2" applyNumberFormat="1" applyFont="1" applyFill="1" applyBorder="1" applyAlignment="1">
      <alignment horizontal="left" vertical="top"/>
    </xf>
    <xf numFmtId="1" fontId="4" fillId="3" borderId="16" xfId="2" applyNumberFormat="1" applyFont="1" applyFill="1" applyBorder="1" applyAlignment="1">
      <alignment horizontal="left" vertical="top"/>
    </xf>
    <xf numFmtId="0" fontId="4" fillId="3" borderId="15" xfId="6" applyFont="1" applyFill="1" applyBorder="1" applyAlignment="1">
      <alignment vertical="top" wrapText="1"/>
    </xf>
    <xf numFmtId="0" fontId="4" fillId="3" borderId="15" xfId="6" applyFont="1" applyFill="1" applyBorder="1" applyAlignment="1">
      <alignment horizontal="center" vertical="center" wrapText="1"/>
    </xf>
    <xf numFmtId="1" fontId="4" fillId="3" borderId="15" xfId="6" applyNumberFormat="1" applyFont="1" applyFill="1" applyBorder="1" applyAlignment="1">
      <alignment horizontal="center" vertical="center" wrapText="1"/>
    </xf>
    <xf numFmtId="2" fontId="4" fillId="3" borderId="15" xfId="6" applyNumberFormat="1" applyFont="1" applyFill="1" applyBorder="1" applyAlignment="1">
      <alignment horizontal="center" vertical="center" wrapText="1"/>
    </xf>
    <xf numFmtId="0" fontId="4" fillId="3" borderId="4" xfId="2" applyFont="1" applyFill="1" applyBorder="1" applyAlignment="1">
      <alignment horizontal="center"/>
    </xf>
    <xf numFmtId="0" fontId="4" fillId="3" borderId="15" xfId="6" applyFont="1" applyFill="1" applyBorder="1" applyAlignment="1">
      <alignment horizontal="left" vertical="top" wrapText="1"/>
    </xf>
    <xf numFmtId="0" fontId="3" fillId="3" borderId="15" xfId="6" applyFont="1" applyFill="1" applyBorder="1" applyAlignment="1">
      <alignment horizontal="right" vertical="top" wrapText="1"/>
    </xf>
    <xf numFmtId="0" fontId="3" fillId="3" borderId="15" xfId="2" applyFont="1" applyFill="1" applyBorder="1" applyAlignment="1">
      <alignment horizontal="center"/>
    </xf>
    <xf numFmtId="4" fontId="4" fillId="3" borderId="0" xfId="2" applyNumberFormat="1" applyFont="1" applyFill="1"/>
    <xf numFmtId="2" fontId="3" fillId="3" borderId="15" xfId="3" applyNumberFormat="1" applyFont="1" applyFill="1" applyBorder="1" applyAlignment="1">
      <alignment horizontal="center" vertical="center"/>
    </xf>
    <xf numFmtId="0" fontId="4" fillId="3" borderId="15" xfId="2" applyFont="1" applyFill="1" applyBorder="1" applyAlignment="1">
      <alignment horizontal="center"/>
    </xf>
    <xf numFmtId="0" fontId="4" fillId="3" borderId="15" xfId="2" applyFont="1" applyFill="1" applyBorder="1"/>
    <xf numFmtId="1" fontId="4" fillId="3" borderId="15" xfId="2" applyNumberFormat="1" applyFont="1" applyFill="1" applyBorder="1" applyAlignment="1">
      <alignment horizontal="center"/>
    </xf>
    <xf numFmtId="4" fontId="3" fillId="3" borderId="15" xfId="2" applyNumberFormat="1" applyFont="1" applyFill="1" applyBorder="1" applyAlignment="1">
      <alignment horizontal="center"/>
    </xf>
    <xf numFmtId="2" fontId="3" fillId="3" borderId="15" xfId="2" applyNumberFormat="1" applyFont="1" applyFill="1" applyBorder="1" applyAlignment="1">
      <alignment horizontal="center"/>
    </xf>
    <xf numFmtId="4" fontId="4" fillId="3" borderId="15" xfId="2" applyNumberFormat="1" applyFont="1" applyFill="1" applyBorder="1" applyAlignment="1">
      <alignment horizontal="center"/>
    </xf>
    <xf numFmtId="0" fontId="4" fillId="3" borderId="15" xfId="2" applyFont="1" applyFill="1" applyBorder="1" applyAlignment="1">
      <alignment horizontal="left"/>
    </xf>
    <xf numFmtId="0" fontId="9" fillId="0" borderId="0" xfId="0" applyFont="1" applyAlignment="1">
      <alignment horizontal="left" vertical="top" wrapText="1"/>
    </xf>
    <xf numFmtId="0" fontId="4" fillId="3" borderId="0" xfId="2" applyFont="1" applyFill="1" applyAlignment="1" applyProtection="1">
      <alignment horizontal="right" wrapText="1"/>
      <protection locked="0"/>
    </xf>
    <xf numFmtId="2" fontId="5" fillId="3" borderId="0" xfId="2" applyNumberFormat="1" applyFont="1" applyFill="1" applyAlignment="1" applyProtection="1">
      <alignment horizontal="center" vertical="top"/>
      <protection locked="0"/>
    </xf>
    <xf numFmtId="2" fontId="5" fillId="3" borderId="1" xfId="2" applyNumberFormat="1" applyFont="1" applyFill="1" applyBorder="1" applyAlignment="1" applyProtection="1">
      <alignment horizontal="center" vertical="top"/>
      <protection locked="0"/>
    </xf>
    <xf numFmtId="2" fontId="4" fillId="3" borderId="2" xfId="2" applyNumberFormat="1" applyFont="1" applyFill="1" applyBorder="1" applyAlignment="1" applyProtection="1">
      <alignment horizontal="left" vertical="top" wrapText="1"/>
      <protection locked="0"/>
    </xf>
    <xf numFmtId="2" fontId="4" fillId="3" borderId="3" xfId="2" applyNumberFormat="1" applyFont="1" applyFill="1" applyBorder="1" applyAlignment="1" applyProtection="1">
      <alignment horizontal="left" vertical="top" wrapText="1"/>
      <protection locked="0"/>
    </xf>
    <xf numFmtId="2" fontId="4" fillId="3" borderId="4" xfId="2" applyNumberFormat="1" applyFont="1" applyFill="1" applyBorder="1" applyAlignment="1" applyProtection="1">
      <alignment horizontal="left" vertical="top" wrapText="1"/>
      <protection locked="0"/>
    </xf>
    <xf numFmtId="0" fontId="5" fillId="3" borderId="5" xfId="2" applyFont="1" applyFill="1" applyBorder="1" applyAlignment="1">
      <alignment horizontal="center"/>
    </xf>
    <xf numFmtId="0" fontId="5" fillId="3" borderId="6" xfId="2" applyFont="1" applyFill="1" applyBorder="1" applyAlignment="1">
      <alignment horizontal="center"/>
    </xf>
    <xf numFmtId="0" fontId="5" fillId="3" borderId="7" xfId="2" applyFont="1" applyFill="1" applyBorder="1" applyAlignment="1">
      <alignment horizontal="center"/>
    </xf>
  </cellXfs>
  <cellStyles count="7">
    <cellStyle name="Comma 2 2" xfId="5" xr:uid="{9E785026-D711-40FA-92FA-426ECD8CA883}"/>
    <cellStyle name="Good" xfId="1" builtinId="26"/>
    <cellStyle name="Normal" xfId="0" builtinId="0"/>
    <cellStyle name="Normal 14 2 3 2" xfId="4" xr:uid="{6409E95B-43F9-46A3-A6AF-1F07AA889286}"/>
    <cellStyle name="Normal 26 2" xfId="3" xr:uid="{B2F99FB5-96E7-487F-84B0-EC10C9801372}"/>
    <cellStyle name="Normal 60" xfId="2" xr:uid="{4505BF65-7907-4759-A0F4-FFC1AD801FFC}"/>
    <cellStyle name="Normal 67" xfId="6" xr:uid="{56F00461-55D0-4469-9889-35D45B1DAC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D9740-424F-44D5-B3FF-FBD9F1C1C164}">
  <dimension ref="A1:U160"/>
  <sheetViews>
    <sheetView tabSelected="1" zoomScale="70" zoomScaleNormal="70" workbookViewId="0">
      <selection activeCell="A3" sqref="A3:S3"/>
    </sheetView>
  </sheetViews>
  <sheetFormatPr defaultColWidth="9.109375" defaultRowHeight="13.8" x14ac:dyDescent="0.25"/>
  <cols>
    <col min="1" max="1" width="8.33203125" style="9" customWidth="1"/>
    <col min="2" max="2" width="13.88671875" style="9" customWidth="1"/>
    <col min="3" max="3" width="26.6640625" style="9" customWidth="1"/>
    <col min="4" max="4" width="13.33203125" style="9" customWidth="1"/>
    <col min="5" max="5" width="73.5546875" style="9" customWidth="1"/>
    <col min="6" max="6" width="10.6640625" style="10" customWidth="1"/>
    <col min="7" max="7" width="14" style="9" customWidth="1"/>
    <col min="8" max="8" width="11.33203125" style="10" customWidth="1"/>
    <col min="9" max="9" width="9.6640625" style="9" customWidth="1"/>
    <col min="10" max="10" width="14.44140625" style="10" customWidth="1"/>
    <col min="11" max="12" width="13.88671875" style="10" customWidth="1"/>
    <col min="13" max="13" width="13.44140625" style="10" customWidth="1"/>
    <col min="14" max="14" width="10.33203125" style="10" customWidth="1"/>
    <col min="15" max="15" width="14.88671875" style="10" customWidth="1"/>
    <col min="16" max="16" width="25.88671875" style="10" customWidth="1"/>
    <col min="17" max="17" width="18.44140625" style="10" customWidth="1"/>
    <col min="18" max="18" width="16" style="10" customWidth="1"/>
    <col min="19" max="19" width="21.33203125" style="10" customWidth="1"/>
    <col min="20" max="20" width="24" style="48" customWidth="1"/>
    <col min="21" max="21" width="20" style="9" customWidth="1"/>
    <col min="22" max="22" width="37.33203125" style="9" customWidth="1"/>
    <col min="23" max="16384" width="9.109375" style="9"/>
  </cols>
  <sheetData>
    <row r="1" spans="1:21" s="7" customFormat="1" ht="13.5" customHeight="1" x14ac:dyDescent="0.25">
      <c r="A1" s="1" t="s">
        <v>0</v>
      </c>
      <c r="B1" s="1"/>
      <c r="C1" s="2"/>
      <c r="D1" s="2"/>
      <c r="E1" s="3"/>
      <c r="F1" s="3"/>
      <c r="G1" s="4"/>
      <c r="H1" s="5"/>
      <c r="I1" s="5"/>
      <c r="J1" s="6"/>
      <c r="P1" s="104" t="s">
        <v>357</v>
      </c>
      <c r="Q1" s="104"/>
      <c r="R1" s="104"/>
    </row>
    <row r="2" spans="1:21" s="8" customFormat="1" ht="15.6" x14ac:dyDescent="0.3">
      <c r="A2" s="105" t="s">
        <v>1</v>
      </c>
      <c r="B2" s="105"/>
      <c r="C2" s="105"/>
      <c r="D2" s="105"/>
      <c r="E2" s="105"/>
      <c r="F2" s="105"/>
      <c r="G2" s="105"/>
      <c r="H2" s="105"/>
      <c r="I2" s="105"/>
      <c r="J2" s="105"/>
      <c r="K2" s="105"/>
      <c r="L2" s="105"/>
      <c r="M2" s="105"/>
      <c r="N2" s="105"/>
      <c r="O2" s="105"/>
      <c r="P2" s="105"/>
      <c r="Q2" s="105"/>
      <c r="R2" s="105"/>
      <c r="S2" s="105"/>
    </row>
    <row r="3" spans="1:21" s="8" customFormat="1" ht="15.6" x14ac:dyDescent="0.3">
      <c r="A3" s="106" t="s">
        <v>356</v>
      </c>
      <c r="B3" s="106"/>
      <c r="C3" s="106"/>
      <c r="D3" s="106"/>
      <c r="E3" s="106"/>
      <c r="F3" s="106"/>
      <c r="G3" s="106"/>
      <c r="H3" s="106"/>
      <c r="I3" s="106"/>
      <c r="J3" s="106"/>
      <c r="K3" s="106"/>
      <c r="L3" s="106"/>
      <c r="M3" s="106"/>
      <c r="N3" s="106"/>
      <c r="O3" s="106"/>
      <c r="P3" s="106"/>
      <c r="Q3" s="106"/>
      <c r="R3" s="106"/>
      <c r="S3" s="106"/>
    </row>
    <row r="4" spans="1:21" s="7" customFormat="1" ht="147" customHeight="1" x14ac:dyDescent="0.25">
      <c r="A4" s="107" t="s">
        <v>387</v>
      </c>
      <c r="B4" s="108"/>
      <c r="C4" s="108"/>
      <c r="D4" s="108"/>
      <c r="E4" s="108"/>
      <c r="F4" s="108"/>
      <c r="G4" s="108"/>
      <c r="H4" s="108"/>
      <c r="I4" s="108"/>
      <c r="J4" s="108"/>
      <c r="K4" s="108"/>
      <c r="L4" s="108"/>
      <c r="M4" s="108"/>
      <c r="N4" s="108"/>
      <c r="O4" s="108"/>
      <c r="P4" s="108"/>
      <c r="Q4" s="108"/>
      <c r="R4" s="108"/>
      <c r="S4" s="109"/>
    </row>
    <row r="5" spans="1:21" ht="14.4" thickBot="1" x14ac:dyDescent="0.3">
      <c r="E5" s="10"/>
      <c r="G5" s="10"/>
      <c r="I5" s="10"/>
      <c r="T5" s="7"/>
    </row>
    <row r="6" spans="1:21" ht="16.2" thickBot="1" x14ac:dyDescent="0.35">
      <c r="A6" s="110" t="s">
        <v>2</v>
      </c>
      <c r="B6" s="111"/>
      <c r="C6" s="111"/>
      <c r="D6" s="111"/>
      <c r="E6" s="111"/>
      <c r="F6" s="111"/>
      <c r="G6" s="111"/>
      <c r="H6" s="111"/>
      <c r="I6" s="111"/>
      <c r="J6" s="111"/>
      <c r="K6" s="111"/>
      <c r="L6" s="110" t="s">
        <v>3</v>
      </c>
      <c r="M6" s="111"/>
      <c r="N6" s="111"/>
      <c r="O6" s="111"/>
      <c r="P6" s="111"/>
      <c r="Q6" s="111"/>
      <c r="R6" s="112"/>
      <c r="S6" s="11"/>
      <c r="T6" s="7"/>
    </row>
    <row r="7" spans="1:21" ht="66" x14ac:dyDescent="0.25">
      <c r="A7" s="12" t="s">
        <v>4</v>
      </c>
      <c r="B7" s="13" t="s">
        <v>5</v>
      </c>
      <c r="C7" s="13" t="s">
        <v>6</v>
      </c>
      <c r="D7" s="13" t="s">
        <v>7</v>
      </c>
      <c r="E7" s="13" t="s">
        <v>8</v>
      </c>
      <c r="F7" s="13" t="s">
        <v>9</v>
      </c>
      <c r="G7" s="14" t="s">
        <v>381</v>
      </c>
      <c r="H7" s="15" t="s">
        <v>382</v>
      </c>
      <c r="I7" s="16" t="s">
        <v>10</v>
      </c>
      <c r="J7" s="15" t="s">
        <v>384</v>
      </c>
      <c r="K7" s="17" t="s">
        <v>385</v>
      </c>
      <c r="L7" s="18" t="s">
        <v>11</v>
      </c>
      <c r="M7" s="19" t="s">
        <v>383</v>
      </c>
      <c r="N7" s="20" t="s">
        <v>10</v>
      </c>
      <c r="O7" s="20" t="s">
        <v>386</v>
      </c>
      <c r="P7" s="21" t="s">
        <v>12</v>
      </c>
      <c r="Q7" s="21" t="s">
        <v>13</v>
      </c>
      <c r="R7" s="22" t="s">
        <v>14</v>
      </c>
      <c r="S7" s="23" t="s">
        <v>15</v>
      </c>
      <c r="T7" s="9"/>
    </row>
    <row r="8" spans="1:21" ht="52.8" x14ac:dyDescent="0.25">
      <c r="A8" s="24">
        <v>1</v>
      </c>
      <c r="B8" s="25"/>
      <c r="C8" s="26" t="s">
        <v>16</v>
      </c>
      <c r="D8" s="25" t="s">
        <v>19</v>
      </c>
      <c r="E8" s="25"/>
      <c r="F8" s="25"/>
      <c r="G8" s="27"/>
      <c r="H8" s="28"/>
      <c r="I8" s="29"/>
      <c r="J8" s="28"/>
      <c r="K8" s="30"/>
      <c r="L8" s="31"/>
      <c r="M8" s="28"/>
      <c r="N8" s="29"/>
      <c r="O8" s="29"/>
      <c r="P8" s="32"/>
      <c r="Q8" s="32"/>
      <c r="R8" s="33"/>
      <c r="S8" s="23"/>
      <c r="T8" s="9"/>
    </row>
    <row r="9" spans="1:21" ht="69" x14ac:dyDescent="0.25">
      <c r="A9" s="34" t="s">
        <v>17</v>
      </c>
      <c r="B9" s="35"/>
      <c r="C9" s="36" t="s">
        <v>18</v>
      </c>
      <c r="D9" s="37" t="s">
        <v>19</v>
      </c>
      <c r="E9" s="36" t="s">
        <v>20</v>
      </c>
      <c r="F9" s="38" t="s">
        <v>21</v>
      </c>
      <c r="G9" s="39">
        <v>660</v>
      </c>
      <c r="H9" s="40">
        <v>110</v>
      </c>
      <c r="I9" s="41">
        <v>5</v>
      </c>
      <c r="J9" s="40">
        <f t="shared" ref="J9:J150" si="0">+H9*G9</f>
        <v>72600</v>
      </c>
      <c r="K9" s="42">
        <f t="shared" ref="K9:K32" si="1">+J9*(1+I9/100)</f>
        <v>76230</v>
      </c>
      <c r="L9" s="43"/>
      <c r="M9" s="44">
        <f>+L9*G9</f>
        <v>0</v>
      </c>
      <c r="N9" s="44"/>
      <c r="O9" s="44">
        <f>+M9*(1+N9/100)</f>
        <v>0</v>
      </c>
      <c r="P9" s="45"/>
      <c r="Q9" s="45"/>
      <c r="R9" s="46"/>
      <c r="S9" s="47"/>
      <c r="U9" s="48"/>
    </row>
    <row r="10" spans="1:21" ht="41.4" x14ac:dyDescent="0.25">
      <c r="A10" s="34" t="s">
        <v>22</v>
      </c>
      <c r="B10" s="35"/>
      <c r="C10" s="36" t="s">
        <v>23</v>
      </c>
      <c r="D10" s="37" t="s">
        <v>24</v>
      </c>
      <c r="E10" s="36" t="s">
        <v>25</v>
      </c>
      <c r="F10" s="38" t="s">
        <v>21</v>
      </c>
      <c r="G10" s="39">
        <v>180</v>
      </c>
      <c r="H10" s="40">
        <v>55</v>
      </c>
      <c r="I10" s="41">
        <v>5</v>
      </c>
      <c r="J10" s="40">
        <f t="shared" si="0"/>
        <v>9900</v>
      </c>
      <c r="K10" s="42">
        <f t="shared" si="1"/>
        <v>10395</v>
      </c>
      <c r="L10" s="43"/>
      <c r="M10" s="44">
        <f t="shared" ref="M10:M150" si="2">+L10*G10</f>
        <v>0</v>
      </c>
      <c r="N10" s="44"/>
      <c r="O10" s="44">
        <f t="shared" ref="O10:O150" si="3">+M10*(1+N10/100)</f>
        <v>0</v>
      </c>
      <c r="P10" s="45"/>
      <c r="Q10" s="45"/>
      <c r="R10" s="46"/>
      <c r="S10" s="47"/>
      <c r="U10" s="48"/>
    </row>
    <row r="11" spans="1:21" ht="41.4" x14ac:dyDescent="0.25">
      <c r="A11" s="34" t="s">
        <v>26</v>
      </c>
      <c r="B11" s="35"/>
      <c r="C11" s="36" t="s">
        <v>27</v>
      </c>
      <c r="D11" s="37" t="s">
        <v>24</v>
      </c>
      <c r="E11" s="36" t="s">
        <v>28</v>
      </c>
      <c r="F11" s="38" t="s">
        <v>21</v>
      </c>
      <c r="G11" s="39">
        <v>180</v>
      </c>
      <c r="H11" s="40">
        <v>55</v>
      </c>
      <c r="I11" s="41">
        <v>5</v>
      </c>
      <c r="J11" s="40">
        <f t="shared" si="0"/>
        <v>9900</v>
      </c>
      <c r="K11" s="42">
        <f t="shared" si="1"/>
        <v>10395</v>
      </c>
      <c r="L11" s="43"/>
      <c r="M11" s="44">
        <f t="shared" si="2"/>
        <v>0</v>
      </c>
      <c r="N11" s="44"/>
      <c r="O11" s="44">
        <f t="shared" si="3"/>
        <v>0</v>
      </c>
      <c r="P11" s="45"/>
      <c r="Q11" s="45"/>
      <c r="R11" s="46"/>
      <c r="S11" s="47"/>
      <c r="U11" s="48"/>
    </row>
    <row r="12" spans="1:21" ht="55.2" x14ac:dyDescent="0.25">
      <c r="A12" s="34" t="s">
        <v>29</v>
      </c>
      <c r="B12" s="35"/>
      <c r="C12" s="36" t="s">
        <v>30</v>
      </c>
      <c r="D12" s="37" t="s">
        <v>31</v>
      </c>
      <c r="E12" s="36" t="s">
        <v>32</v>
      </c>
      <c r="F12" s="38" t="s">
        <v>21</v>
      </c>
      <c r="G12" s="39">
        <v>450</v>
      </c>
      <c r="H12" s="40">
        <v>125</v>
      </c>
      <c r="I12" s="41">
        <v>5</v>
      </c>
      <c r="J12" s="40">
        <f t="shared" si="0"/>
        <v>56250</v>
      </c>
      <c r="K12" s="42">
        <f t="shared" si="1"/>
        <v>59062.5</v>
      </c>
      <c r="L12" s="43"/>
      <c r="M12" s="44">
        <f t="shared" si="2"/>
        <v>0</v>
      </c>
      <c r="N12" s="44"/>
      <c r="O12" s="44">
        <f t="shared" si="3"/>
        <v>0</v>
      </c>
      <c r="P12" s="45"/>
      <c r="Q12" s="45"/>
      <c r="R12" s="46"/>
      <c r="S12" s="47"/>
      <c r="U12" s="48"/>
    </row>
    <row r="13" spans="1:21" x14ac:dyDescent="0.25">
      <c r="A13" s="34"/>
      <c r="B13" s="35"/>
      <c r="C13" s="36"/>
      <c r="D13" s="37"/>
      <c r="E13" s="49" t="s">
        <v>358</v>
      </c>
      <c r="F13" s="38"/>
      <c r="G13" s="39"/>
      <c r="H13" s="40"/>
      <c r="I13" s="41"/>
      <c r="J13" s="50">
        <f>SUM(J9:J12)</f>
        <v>148650</v>
      </c>
      <c r="K13" s="51">
        <f>SUM(K9:K12)</f>
        <v>156082.5</v>
      </c>
      <c r="L13" s="43"/>
      <c r="M13" s="44"/>
      <c r="N13" s="44"/>
      <c r="O13" s="44"/>
      <c r="P13" s="45"/>
      <c r="Q13" s="45"/>
      <c r="R13" s="46"/>
      <c r="S13" s="47"/>
      <c r="U13" s="48"/>
    </row>
    <row r="14" spans="1:21" x14ac:dyDescent="0.25">
      <c r="A14" s="34">
        <v>2</v>
      </c>
      <c r="B14" s="35"/>
      <c r="C14" s="36" t="s">
        <v>33</v>
      </c>
      <c r="D14" s="37" t="s">
        <v>36</v>
      </c>
      <c r="E14" s="36"/>
      <c r="F14" s="38"/>
      <c r="G14" s="39"/>
      <c r="H14" s="52"/>
      <c r="I14" s="41"/>
      <c r="J14" s="40"/>
      <c r="K14" s="42"/>
      <c r="L14" s="43"/>
      <c r="M14" s="44"/>
      <c r="N14" s="44"/>
      <c r="O14" s="44"/>
      <c r="P14" s="53"/>
      <c r="Q14" s="53"/>
      <c r="R14" s="54"/>
      <c r="S14" s="47"/>
      <c r="U14" s="48"/>
    </row>
    <row r="15" spans="1:21" ht="82.8" x14ac:dyDescent="0.25">
      <c r="A15" s="34" t="s">
        <v>34</v>
      </c>
      <c r="B15" s="35" t="s">
        <v>355</v>
      </c>
      <c r="C15" s="55" t="s">
        <v>35</v>
      </c>
      <c r="D15" s="37" t="s">
        <v>36</v>
      </c>
      <c r="E15" s="55" t="s">
        <v>37</v>
      </c>
      <c r="F15" s="38" t="s">
        <v>21</v>
      </c>
      <c r="G15" s="56">
        <v>24</v>
      </c>
      <c r="H15" s="57">
        <v>280</v>
      </c>
      <c r="I15" s="41">
        <v>5</v>
      </c>
      <c r="J15" s="40">
        <f t="shared" si="0"/>
        <v>6720</v>
      </c>
      <c r="K15" s="42">
        <f t="shared" si="1"/>
        <v>7056</v>
      </c>
      <c r="L15" s="43"/>
      <c r="M15" s="44">
        <f t="shared" si="2"/>
        <v>0</v>
      </c>
      <c r="N15" s="44"/>
      <c r="O15" s="44">
        <f t="shared" si="3"/>
        <v>0</v>
      </c>
      <c r="P15" s="53"/>
      <c r="Q15" s="53"/>
      <c r="R15" s="54"/>
      <c r="S15" s="47"/>
      <c r="U15" s="48"/>
    </row>
    <row r="16" spans="1:21" ht="55.2" x14ac:dyDescent="0.25">
      <c r="A16" s="34" t="s">
        <v>38</v>
      </c>
      <c r="B16" s="35"/>
      <c r="C16" s="55" t="s">
        <v>39</v>
      </c>
      <c r="D16" s="37" t="s">
        <v>40</v>
      </c>
      <c r="E16" s="55" t="s">
        <v>41</v>
      </c>
      <c r="F16" s="38" t="s">
        <v>21</v>
      </c>
      <c r="G16" s="56">
        <v>3</v>
      </c>
      <c r="H16" s="57">
        <v>15</v>
      </c>
      <c r="I16" s="41">
        <v>5</v>
      </c>
      <c r="J16" s="40">
        <f t="shared" si="0"/>
        <v>45</v>
      </c>
      <c r="K16" s="42">
        <f t="shared" si="1"/>
        <v>47.25</v>
      </c>
      <c r="L16" s="43"/>
      <c r="M16" s="44">
        <f t="shared" si="2"/>
        <v>0</v>
      </c>
      <c r="N16" s="44"/>
      <c r="O16" s="44">
        <f t="shared" si="3"/>
        <v>0</v>
      </c>
      <c r="P16" s="53"/>
      <c r="Q16" s="53"/>
      <c r="R16" s="54"/>
      <c r="S16" s="47"/>
      <c r="U16" s="48"/>
    </row>
    <row r="17" spans="1:21" x14ac:dyDescent="0.25">
      <c r="A17" s="34"/>
      <c r="B17" s="35"/>
      <c r="C17" s="55"/>
      <c r="D17" s="37"/>
      <c r="E17" s="58" t="s">
        <v>359</v>
      </c>
      <c r="F17" s="59"/>
      <c r="G17" s="60"/>
      <c r="H17" s="61"/>
      <c r="I17" s="62"/>
      <c r="J17" s="50">
        <f>SUM(J15:J16)</f>
        <v>6765</v>
      </c>
      <c r="K17" s="51">
        <f>SUM(K15:K16)</f>
        <v>7103.25</v>
      </c>
      <c r="L17" s="43"/>
      <c r="M17" s="44"/>
      <c r="N17" s="44"/>
      <c r="O17" s="44"/>
      <c r="P17" s="53"/>
      <c r="Q17" s="53"/>
      <c r="R17" s="54"/>
      <c r="S17" s="47"/>
      <c r="U17" s="48"/>
    </row>
    <row r="18" spans="1:21" ht="27.6" x14ac:dyDescent="0.25">
      <c r="A18" s="34">
        <v>3</v>
      </c>
      <c r="B18" s="35"/>
      <c r="C18" s="55" t="s">
        <v>42</v>
      </c>
      <c r="D18" s="37" t="s">
        <v>19</v>
      </c>
      <c r="E18" s="55"/>
      <c r="F18" s="38"/>
      <c r="G18" s="56"/>
      <c r="H18" s="57"/>
      <c r="I18" s="41"/>
      <c r="J18" s="40"/>
      <c r="K18" s="42"/>
      <c r="L18" s="43"/>
      <c r="M18" s="44"/>
      <c r="N18" s="44"/>
      <c r="O18" s="44"/>
      <c r="P18" s="53"/>
      <c r="Q18" s="53"/>
      <c r="R18" s="54"/>
      <c r="S18" s="47"/>
      <c r="U18" s="48"/>
    </row>
    <row r="19" spans="1:21" ht="55.2" x14ac:dyDescent="0.25">
      <c r="A19" s="34" t="s">
        <v>43</v>
      </c>
      <c r="B19" s="35"/>
      <c r="C19" s="55" t="s">
        <v>44</v>
      </c>
      <c r="D19" s="37" t="s">
        <v>19</v>
      </c>
      <c r="E19" s="55" t="s">
        <v>45</v>
      </c>
      <c r="F19" s="38" t="s">
        <v>21</v>
      </c>
      <c r="G19" s="56">
        <v>450</v>
      </c>
      <c r="H19" s="52">
        <v>195</v>
      </c>
      <c r="I19" s="41">
        <v>5</v>
      </c>
      <c r="J19" s="40">
        <f t="shared" si="0"/>
        <v>87750</v>
      </c>
      <c r="K19" s="42">
        <f t="shared" si="1"/>
        <v>92137.5</v>
      </c>
      <c r="L19" s="43"/>
      <c r="M19" s="44">
        <f t="shared" si="2"/>
        <v>0</v>
      </c>
      <c r="N19" s="44"/>
      <c r="O19" s="44">
        <f t="shared" si="3"/>
        <v>0</v>
      </c>
      <c r="P19" s="53"/>
      <c r="Q19" s="53"/>
      <c r="R19" s="54"/>
      <c r="S19" s="47"/>
      <c r="U19" s="48"/>
    </row>
    <row r="20" spans="1:21" ht="55.2" x14ac:dyDescent="0.25">
      <c r="A20" s="34" t="s">
        <v>46</v>
      </c>
      <c r="B20" s="35"/>
      <c r="C20" s="55" t="s">
        <v>47</v>
      </c>
      <c r="D20" s="37" t="s">
        <v>19</v>
      </c>
      <c r="E20" s="55" t="s">
        <v>48</v>
      </c>
      <c r="F20" s="38" t="s">
        <v>21</v>
      </c>
      <c r="G20" s="56">
        <v>450</v>
      </c>
      <c r="H20" s="63">
        <v>195</v>
      </c>
      <c r="I20" s="41">
        <v>5</v>
      </c>
      <c r="J20" s="40">
        <f t="shared" si="0"/>
        <v>87750</v>
      </c>
      <c r="K20" s="42">
        <f t="shared" si="1"/>
        <v>92137.5</v>
      </c>
      <c r="L20" s="43"/>
      <c r="M20" s="44">
        <f t="shared" si="2"/>
        <v>0</v>
      </c>
      <c r="N20" s="44"/>
      <c r="O20" s="44">
        <f t="shared" si="3"/>
        <v>0</v>
      </c>
      <c r="P20" s="53"/>
      <c r="Q20" s="53"/>
      <c r="R20" s="54"/>
      <c r="S20" s="47"/>
      <c r="U20" s="48"/>
    </row>
    <row r="21" spans="1:21" ht="41.4" x14ac:dyDescent="0.25">
      <c r="A21" s="34" t="s">
        <v>49</v>
      </c>
      <c r="B21" s="35"/>
      <c r="C21" s="55" t="s">
        <v>50</v>
      </c>
      <c r="D21" s="37" t="s">
        <v>19</v>
      </c>
      <c r="E21" s="55" t="s">
        <v>51</v>
      </c>
      <c r="F21" s="38" t="s">
        <v>21</v>
      </c>
      <c r="G21" s="56">
        <v>300</v>
      </c>
      <c r="H21" s="52">
        <v>185</v>
      </c>
      <c r="I21" s="41">
        <v>5</v>
      </c>
      <c r="J21" s="40">
        <f t="shared" si="0"/>
        <v>55500</v>
      </c>
      <c r="K21" s="42">
        <f t="shared" si="1"/>
        <v>58275</v>
      </c>
      <c r="L21" s="43"/>
      <c r="M21" s="44">
        <f t="shared" si="2"/>
        <v>0</v>
      </c>
      <c r="N21" s="44"/>
      <c r="O21" s="44">
        <f t="shared" si="3"/>
        <v>0</v>
      </c>
      <c r="P21" s="53"/>
      <c r="Q21" s="53"/>
      <c r="R21" s="54"/>
      <c r="S21" s="47"/>
      <c r="U21" s="48"/>
    </row>
    <row r="22" spans="1:21" ht="55.2" x14ac:dyDescent="0.25">
      <c r="A22" s="34" t="s">
        <v>52</v>
      </c>
      <c r="B22" s="35"/>
      <c r="C22" s="64" t="s">
        <v>53</v>
      </c>
      <c r="D22" s="37" t="s">
        <v>19</v>
      </c>
      <c r="E22" s="55" t="s">
        <v>54</v>
      </c>
      <c r="F22" s="38" t="s">
        <v>21</v>
      </c>
      <c r="G22" s="56">
        <v>300</v>
      </c>
      <c r="H22" s="52">
        <v>186</v>
      </c>
      <c r="I22" s="39">
        <v>5</v>
      </c>
      <c r="J22" s="40">
        <f t="shared" si="0"/>
        <v>55800</v>
      </c>
      <c r="K22" s="42">
        <f t="shared" si="1"/>
        <v>58590</v>
      </c>
      <c r="L22" s="43"/>
      <c r="M22" s="44">
        <f t="shared" si="2"/>
        <v>0</v>
      </c>
      <c r="N22" s="44"/>
      <c r="O22" s="44">
        <f t="shared" si="3"/>
        <v>0</v>
      </c>
      <c r="P22" s="53"/>
      <c r="Q22" s="53"/>
      <c r="R22" s="54"/>
      <c r="S22" s="47"/>
      <c r="U22" s="48"/>
    </row>
    <row r="23" spans="1:21" ht="69" x14ac:dyDescent="0.25">
      <c r="A23" s="34" t="s">
        <v>55</v>
      </c>
      <c r="B23" s="35"/>
      <c r="C23" s="65" t="s">
        <v>56</v>
      </c>
      <c r="D23" s="66" t="s">
        <v>19</v>
      </c>
      <c r="E23" s="65" t="s">
        <v>57</v>
      </c>
      <c r="F23" s="67" t="s">
        <v>21</v>
      </c>
      <c r="G23" s="68">
        <v>300</v>
      </c>
      <c r="H23" s="69">
        <v>135</v>
      </c>
      <c r="I23" s="68">
        <v>5</v>
      </c>
      <c r="J23" s="40">
        <f t="shared" si="0"/>
        <v>40500</v>
      </c>
      <c r="K23" s="42">
        <f t="shared" si="1"/>
        <v>42525</v>
      </c>
      <c r="L23" s="43"/>
      <c r="M23" s="44">
        <f t="shared" si="2"/>
        <v>0</v>
      </c>
      <c r="N23" s="44"/>
      <c r="O23" s="44">
        <f t="shared" si="3"/>
        <v>0</v>
      </c>
      <c r="P23" s="53"/>
      <c r="Q23" s="53"/>
      <c r="R23" s="54"/>
      <c r="S23" s="70"/>
      <c r="U23" s="48"/>
    </row>
    <row r="24" spans="1:21" ht="69" x14ac:dyDescent="0.25">
      <c r="A24" s="34" t="s">
        <v>58</v>
      </c>
      <c r="B24" s="35"/>
      <c r="C24" s="71" t="s">
        <v>59</v>
      </c>
      <c r="D24" s="66" t="s">
        <v>19</v>
      </c>
      <c r="E24" s="71" t="s">
        <v>60</v>
      </c>
      <c r="F24" s="72" t="s">
        <v>21</v>
      </c>
      <c r="G24" s="73">
        <v>300</v>
      </c>
      <c r="H24" s="74">
        <v>135</v>
      </c>
      <c r="I24" s="75">
        <v>5</v>
      </c>
      <c r="J24" s="40">
        <f t="shared" si="0"/>
        <v>40500</v>
      </c>
      <c r="K24" s="42">
        <f t="shared" si="1"/>
        <v>42525</v>
      </c>
      <c r="L24" s="43"/>
      <c r="M24" s="44">
        <f t="shared" si="2"/>
        <v>0</v>
      </c>
      <c r="N24" s="44"/>
      <c r="O24" s="44">
        <f t="shared" si="3"/>
        <v>0</v>
      </c>
      <c r="P24" s="76"/>
      <c r="Q24" s="76"/>
      <c r="R24" s="77"/>
      <c r="S24" s="70"/>
      <c r="U24" s="48"/>
    </row>
    <row r="25" spans="1:21" x14ac:dyDescent="0.25">
      <c r="A25" s="34"/>
      <c r="B25" s="35"/>
      <c r="C25" s="71"/>
      <c r="D25" s="66"/>
      <c r="E25" s="78" t="s">
        <v>360</v>
      </c>
      <c r="F25" s="72"/>
      <c r="G25" s="73"/>
      <c r="H25" s="74"/>
      <c r="I25" s="75"/>
      <c r="J25" s="50">
        <f>SUM(J19:J24)</f>
        <v>367800</v>
      </c>
      <c r="K25" s="51">
        <f>SUM(K19:K24)</f>
        <v>386190</v>
      </c>
      <c r="L25" s="43"/>
      <c r="M25" s="44"/>
      <c r="N25" s="44"/>
      <c r="O25" s="44"/>
      <c r="P25" s="76"/>
      <c r="Q25" s="76"/>
      <c r="R25" s="77"/>
      <c r="S25" s="79"/>
      <c r="U25" s="48"/>
    </row>
    <row r="26" spans="1:21" ht="27.6" x14ac:dyDescent="0.25">
      <c r="A26" s="34">
        <v>4</v>
      </c>
      <c r="B26" s="35"/>
      <c r="C26" s="71" t="s">
        <v>61</v>
      </c>
      <c r="D26" s="66" t="s">
        <v>36</v>
      </c>
      <c r="E26" s="71"/>
      <c r="F26" s="72"/>
      <c r="G26" s="73"/>
      <c r="H26" s="80"/>
      <c r="I26" s="73"/>
      <c r="J26" s="40"/>
      <c r="K26" s="42"/>
      <c r="L26" s="43"/>
      <c r="M26" s="44"/>
      <c r="N26" s="44"/>
      <c r="O26" s="44"/>
      <c r="P26" s="81"/>
      <c r="Q26" s="81"/>
      <c r="R26" s="82"/>
      <c r="S26" s="79"/>
      <c r="U26" s="48"/>
    </row>
    <row r="27" spans="1:21" ht="110.4" x14ac:dyDescent="0.25">
      <c r="A27" s="34" t="s">
        <v>62</v>
      </c>
      <c r="B27" s="83"/>
      <c r="C27" s="71" t="s">
        <v>63</v>
      </c>
      <c r="D27" s="66" t="s">
        <v>36</v>
      </c>
      <c r="E27" s="71" t="s">
        <v>64</v>
      </c>
      <c r="F27" s="72" t="s">
        <v>21</v>
      </c>
      <c r="G27" s="75">
        <v>3387</v>
      </c>
      <c r="H27" s="74">
        <v>26</v>
      </c>
      <c r="I27" s="73">
        <v>5</v>
      </c>
      <c r="J27" s="40">
        <f t="shared" si="0"/>
        <v>88062</v>
      </c>
      <c r="K27" s="42">
        <f t="shared" si="1"/>
        <v>92465.1</v>
      </c>
      <c r="L27" s="43"/>
      <c r="M27" s="44">
        <f t="shared" si="2"/>
        <v>0</v>
      </c>
      <c r="N27" s="44"/>
      <c r="O27" s="44">
        <f t="shared" si="3"/>
        <v>0</v>
      </c>
      <c r="P27" s="84"/>
      <c r="Q27" s="84"/>
      <c r="R27" s="85"/>
      <c r="S27" s="70"/>
      <c r="U27" s="48"/>
    </row>
    <row r="28" spans="1:21" ht="82.8" x14ac:dyDescent="0.25">
      <c r="A28" s="34" t="s">
        <v>65</v>
      </c>
      <c r="B28" s="83"/>
      <c r="C28" s="86" t="s">
        <v>66</v>
      </c>
      <c r="D28" s="37" t="s">
        <v>36</v>
      </c>
      <c r="E28" s="86" t="s">
        <v>67</v>
      </c>
      <c r="F28" s="87" t="s">
        <v>21</v>
      </c>
      <c r="G28" s="88">
        <v>504</v>
      </c>
      <c r="H28" s="89">
        <v>63</v>
      </c>
      <c r="I28" s="88">
        <v>5</v>
      </c>
      <c r="J28" s="40">
        <f t="shared" si="0"/>
        <v>31752</v>
      </c>
      <c r="K28" s="42">
        <f t="shared" si="1"/>
        <v>33339.599999999999</v>
      </c>
      <c r="L28" s="43"/>
      <c r="M28" s="44">
        <f t="shared" si="2"/>
        <v>0</v>
      </c>
      <c r="N28" s="44"/>
      <c r="O28" s="44">
        <f t="shared" si="3"/>
        <v>0</v>
      </c>
      <c r="P28" s="84"/>
      <c r="Q28" s="84"/>
      <c r="R28" s="85"/>
      <c r="S28" s="90"/>
      <c r="T28" s="9"/>
    </row>
    <row r="29" spans="1:21" ht="41.4" x14ac:dyDescent="0.25">
      <c r="A29" s="34" t="s">
        <v>68</v>
      </c>
      <c r="B29" s="35"/>
      <c r="C29" s="86" t="s">
        <v>69</v>
      </c>
      <c r="D29" s="37" t="s">
        <v>19</v>
      </c>
      <c r="E29" s="91" t="s">
        <v>70</v>
      </c>
      <c r="F29" s="87" t="s">
        <v>21</v>
      </c>
      <c r="G29" s="88">
        <v>30</v>
      </c>
      <c r="H29" s="89">
        <v>10</v>
      </c>
      <c r="I29" s="88">
        <v>5</v>
      </c>
      <c r="J29" s="40">
        <f t="shared" si="0"/>
        <v>300</v>
      </c>
      <c r="K29" s="42">
        <f t="shared" si="1"/>
        <v>315</v>
      </c>
      <c r="L29" s="43"/>
      <c r="M29" s="44">
        <f t="shared" si="2"/>
        <v>0</v>
      </c>
      <c r="N29" s="44"/>
      <c r="O29" s="44">
        <f t="shared" si="3"/>
        <v>0</v>
      </c>
      <c r="P29" s="84"/>
      <c r="Q29" s="84"/>
      <c r="R29" s="85"/>
      <c r="S29" s="90"/>
      <c r="T29" s="9"/>
    </row>
    <row r="30" spans="1:21" ht="41.4" x14ac:dyDescent="0.25">
      <c r="A30" s="34" t="s">
        <v>71</v>
      </c>
      <c r="B30" s="35"/>
      <c r="C30" s="86" t="s">
        <v>72</v>
      </c>
      <c r="D30" s="37" t="s">
        <v>19</v>
      </c>
      <c r="E30" s="86" t="s">
        <v>73</v>
      </c>
      <c r="F30" s="87" t="s">
        <v>21</v>
      </c>
      <c r="G30" s="88">
        <v>720</v>
      </c>
      <c r="H30" s="89">
        <v>63</v>
      </c>
      <c r="I30" s="88">
        <v>5</v>
      </c>
      <c r="J30" s="40">
        <f t="shared" si="0"/>
        <v>45360</v>
      </c>
      <c r="K30" s="42">
        <f t="shared" si="1"/>
        <v>47628</v>
      </c>
      <c r="L30" s="43"/>
      <c r="M30" s="44">
        <f t="shared" si="2"/>
        <v>0</v>
      </c>
      <c r="N30" s="44"/>
      <c r="O30" s="44">
        <f t="shared" si="3"/>
        <v>0</v>
      </c>
      <c r="P30" s="84"/>
      <c r="Q30" s="84"/>
      <c r="R30" s="85"/>
      <c r="S30" s="90"/>
      <c r="T30" s="9"/>
    </row>
    <row r="31" spans="1:21" x14ac:dyDescent="0.25">
      <c r="A31" s="34"/>
      <c r="B31" s="35"/>
      <c r="C31" s="86"/>
      <c r="D31" s="37"/>
      <c r="E31" s="92" t="s">
        <v>361</v>
      </c>
      <c r="F31" s="87"/>
      <c r="G31" s="88"/>
      <c r="H31" s="89"/>
      <c r="I31" s="88"/>
      <c r="J31" s="50">
        <f>SUM(J27:J30)</f>
        <v>165474</v>
      </c>
      <c r="K31" s="51">
        <f>SUM(K27:K30)</f>
        <v>173747.7</v>
      </c>
      <c r="L31" s="43"/>
      <c r="M31" s="44"/>
      <c r="N31" s="44"/>
      <c r="O31" s="44"/>
      <c r="P31" s="84"/>
      <c r="Q31" s="84"/>
      <c r="R31" s="85"/>
      <c r="S31" s="90"/>
      <c r="T31" s="9"/>
    </row>
    <row r="32" spans="1:21" ht="55.2" x14ac:dyDescent="0.25">
      <c r="A32" s="34">
        <v>5</v>
      </c>
      <c r="B32" s="35"/>
      <c r="C32" s="86" t="s">
        <v>74</v>
      </c>
      <c r="D32" s="37" t="s">
        <v>19</v>
      </c>
      <c r="E32" s="86" t="s">
        <v>75</v>
      </c>
      <c r="F32" s="87" t="s">
        <v>21</v>
      </c>
      <c r="G32" s="88">
        <v>30</v>
      </c>
      <c r="H32" s="89">
        <v>630</v>
      </c>
      <c r="I32" s="88">
        <v>5</v>
      </c>
      <c r="J32" s="40">
        <f t="shared" si="0"/>
        <v>18900</v>
      </c>
      <c r="K32" s="42">
        <f t="shared" si="1"/>
        <v>19845</v>
      </c>
      <c r="L32" s="43"/>
      <c r="M32" s="44">
        <f t="shared" si="2"/>
        <v>0</v>
      </c>
      <c r="N32" s="44"/>
      <c r="O32" s="44">
        <f t="shared" si="3"/>
        <v>0</v>
      </c>
      <c r="P32" s="84"/>
      <c r="Q32" s="84"/>
      <c r="R32" s="85"/>
      <c r="S32" s="90"/>
      <c r="T32" s="9"/>
    </row>
    <row r="33" spans="1:19" s="9" customFormat="1" ht="27.6" x14ac:dyDescent="0.25">
      <c r="A33" s="34">
        <v>6</v>
      </c>
      <c r="B33" s="35"/>
      <c r="C33" s="86" t="s">
        <v>76</v>
      </c>
      <c r="D33" s="37" t="s">
        <v>19</v>
      </c>
      <c r="E33" s="86"/>
      <c r="F33" s="87"/>
      <c r="G33" s="88"/>
      <c r="H33" s="89"/>
      <c r="I33" s="88"/>
      <c r="J33" s="40"/>
      <c r="K33" s="42"/>
      <c r="L33" s="43"/>
      <c r="M33" s="44"/>
      <c r="N33" s="44"/>
      <c r="O33" s="44"/>
      <c r="P33" s="84"/>
      <c r="Q33" s="84"/>
      <c r="R33" s="85"/>
      <c r="S33" s="90"/>
    </row>
    <row r="34" spans="1:19" s="9" customFormat="1" ht="55.2" x14ac:dyDescent="0.25">
      <c r="A34" s="34" t="s">
        <v>77</v>
      </c>
      <c r="B34" s="35"/>
      <c r="C34" s="86" t="s">
        <v>78</v>
      </c>
      <c r="D34" s="37" t="s">
        <v>19</v>
      </c>
      <c r="E34" s="86" t="s">
        <v>79</v>
      </c>
      <c r="F34" s="87" t="s">
        <v>21</v>
      </c>
      <c r="G34" s="88">
        <v>900</v>
      </c>
      <c r="H34" s="89">
        <v>14.6</v>
      </c>
      <c r="I34" s="88">
        <v>5</v>
      </c>
      <c r="J34" s="40">
        <f t="shared" si="0"/>
        <v>13140</v>
      </c>
      <c r="K34" s="42">
        <f>J34*1.05</f>
        <v>13797</v>
      </c>
      <c r="L34" s="43"/>
      <c r="M34" s="44">
        <f t="shared" si="2"/>
        <v>0</v>
      </c>
      <c r="N34" s="44"/>
      <c r="O34" s="44">
        <f t="shared" si="3"/>
        <v>0</v>
      </c>
      <c r="P34" s="84"/>
      <c r="Q34" s="84"/>
      <c r="R34" s="85"/>
      <c r="S34" s="90"/>
    </row>
    <row r="35" spans="1:19" s="9" customFormat="1" ht="41.4" x14ac:dyDescent="0.25">
      <c r="A35" s="34" t="s">
        <v>80</v>
      </c>
      <c r="B35" s="83"/>
      <c r="C35" s="86" t="s">
        <v>81</v>
      </c>
      <c r="D35" s="37" t="s">
        <v>19</v>
      </c>
      <c r="E35" s="86" t="s">
        <v>82</v>
      </c>
      <c r="F35" s="87" t="s">
        <v>21</v>
      </c>
      <c r="G35" s="88">
        <v>1860</v>
      </c>
      <c r="H35" s="89">
        <v>20</v>
      </c>
      <c r="I35" s="88">
        <v>5</v>
      </c>
      <c r="J35" s="40">
        <f t="shared" si="0"/>
        <v>37200</v>
      </c>
      <c r="K35" s="42">
        <f>J35*1.05</f>
        <v>39060</v>
      </c>
      <c r="L35" s="43"/>
      <c r="M35" s="44">
        <f t="shared" si="2"/>
        <v>0</v>
      </c>
      <c r="N35" s="44"/>
      <c r="O35" s="44">
        <f t="shared" si="3"/>
        <v>0</v>
      </c>
      <c r="P35" s="84"/>
      <c r="Q35" s="84"/>
      <c r="R35" s="85"/>
      <c r="S35" s="90"/>
    </row>
    <row r="36" spans="1:19" s="9" customFormat="1" ht="41.4" x14ac:dyDescent="0.25">
      <c r="A36" s="34" t="s">
        <v>83</v>
      </c>
      <c r="B36" s="35"/>
      <c r="C36" s="86" t="s">
        <v>84</v>
      </c>
      <c r="D36" s="37" t="s">
        <v>19</v>
      </c>
      <c r="E36" s="86" t="s">
        <v>85</v>
      </c>
      <c r="F36" s="87" t="s">
        <v>21</v>
      </c>
      <c r="G36" s="88">
        <v>2100</v>
      </c>
      <c r="H36" s="89">
        <v>24</v>
      </c>
      <c r="I36" s="88">
        <v>5</v>
      </c>
      <c r="J36" s="40">
        <f t="shared" si="0"/>
        <v>50400</v>
      </c>
      <c r="K36" s="42">
        <f>J36*1.05</f>
        <v>52920</v>
      </c>
      <c r="L36" s="43"/>
      <c r="M36" s="44">
        <f t="shared" si="2"/>
        <v>0</v>
      </c>
      <c r="N36" s="44"/>
      <c r="O36" s="44">
        <f t="shared" si="3"/>
        <v>0</v>
      </c>
      <c r="P36" s="84"/>
      <c r="Q36" s="84"/>
      <c r="R36" s="85"/>
      <c r="S36" s="90"/>
    </row>
    <row r="37" spans="1:19" s="9" customFormat="1" x14ac:dyDescent="0.25">
      <c r="A37" s="34"/>
      <c r="B37" s="35"/>
      <c r="C37" s="86"/>
      <c r="D37" s="37"/>
      <c r="E37" s="92" t="s">
        <v>362</v>
      </c>
      <c r="F37" s="87"/>
      <c r="G37" s="88"/>
      <c r="H37" s="89"/>
      <c r="I37" s="88"/>
      <c r="J37" s="50">
        <f>SUM(J34:J36)</f>
        <v>100740</v>
      </c>
      <c r="K37" s="51">
        <f>SUM(K34:K36)</f>
        <v>105777</v>
      </c>
      <c r="L37" s="43"/>
      <c r="M37" s="44"/>
      <c r="N37" s="44"/>
      <c r="O37" s="44"/>
      <c r="P37" s="84"/>
      <c r="Q37" s="84"/>
      <c r="R37" s="85"/>
      <c r="S37" s="90"/>
    </row>
    <row r="38" spans="1:19" s="9" customFormat="1" ht="27.6" x14ac:dyDescent="0.25">
      <c r="A38" s="34">
        <v>7</v>
      </c>
      <c r="B38" s="35"/>
      <c r="C38" s="86" t="s">
        <v>86</v>
      </c>
      <c r="D38" s="37" t="s">
        <v>36</v>
      </c>
      <c r="E38" s="86"/>
      <c r="F38" s="87"/>
      <c r="G38" s="88"/>
      <c r="H38" s="89"/>
      <c r="I38" s="88"/>
      <c r="J38" s="40"/>
      <c r="K38" s="42"/>
      <c r="L38" s="43"/>
      <c r="M38" s="44"/>
      <c r="N38" s="44"/>
      <c r="O38" s="44"/>
      <c r="P38" s="84"/>
      <c r="Q38" s="84"/>
      <c r="R38" s="85"/>
      <c r="S38" s="90"/>
    </row>
    <row r="39" spans="1:19" s="9" customFormat="1" ht="124.2" x14ac:dyDescent="0.25">
      <c r="A39" s="34" t="s">
        <v>87</v>
      </c>
      <c r="B39" s="35"/>
      <c r="C39" s="86" t="s">
        <v>88</v>
      </c>
      <c r="D39" s="37" t="s">
        <v>36</v>
      </c>
      <c r="E39" s="86" t="s">
        <v>89</v>
      </c>
      <c r="F39" s="87" t="s">
        <v>21</v>
      </c>
      <c r="G39" s="88">
        <v>420</v>
      </c>
      <c r="H39" s="89">
        <v>145</v>
      </c>
      <c r="I39" s="88">
        <v>5</v>
      </c>
      <c r="J39" s="40">
        <f t="shared" si="0"/>
        <v>60900</v>
      </c>
      <c r="K39" s="42">
        <f>J39*1.05</f>
        <v>63945</v>
      </c>
      <c r="L39" s="43"/>
      <c r="M39" s="44">
        <f t="shared" si="2"/>
        <v>0</v>
      </c>
      <c r="N39" s="44"/>
      <c r="O39" s="44">
        <f t="shared" si="3"/>
        <v>0</v>
      </c>
      <c r="P39" s="84"/>
      <c r="Q39" s="84"/>
      <c r="R39" s="85"/>
      <c r="S39" s="90"/>
    </row>
    <row r="40" spans="1:19" s="9" customFormat="1" ht="165.6" x14ac:dyDescent="0.25">
      <c r="A40" s="34" t="s">
        <v>90</v>
      </c>
      <c r="B40" s="35"/>
      <c r="C40" s="86" t="s">
        <v>91</v>
      </c>
      <c r="D40" s="37" t="s">
        <v>36</v>
      </c>
      <c r="E40" s="86" t="s">
        <v>92</v>
      </c>
      <c r="F40" s="87" t="s">
        <v>21</v>
      </c>
      <c r="G40" s="88">
        <v>720</v>
      </c>
      <c r="H40" s="89">
        <v>167</v>
      </c>
      <c r="I40" s="88">
        <v>5</v>
      </c>
      <c r="J40" s="40">
        <f t="shared" si="0"/>
        <v>120240</v>
      </c>
      <c r="K40" s="42">
        <f>J40*1.05</f>
        <v>126252</v>
      </c>
      <c r="L40" s="43"/>
      <c r="M40" s="44">
        <f t="shared" si="2"/>
        <v>0</v>
      </c>
      <c r="N40" s="44"/>
      <c r="O40" s="44">
        <f t="shared" si="3"/>
        <v>0</v>
      </c>
      <c r="P40" s="84"/>
      <c r="Q40" s="84"/>
      <c r="R40" s="85"/>
      <c r="S40" s="90"/>
    </row>
    <row r="41" spans="1:19" s="9" customFormat="1" ht="82.8" x14ac:dyDescent="0.25">
      <c r="A41" s="34" t="s">
        <v>93</v>
      </c>
      <c r="B41" s="35"/>
      <c r="C41" s="86" t="s">
        <v>94</v>
      </c>
      <c r="D41" s="37" t="s">
        <v>19</v>
      </c>
      <c r="E41" s="86" t="s">
        <v>95</v>
      </c>
      <c r="F41" s="87" t="s">
        <v>21</v>
      </c>
      <c r="G41" s="88">
        <v>72</v>
      </c>
      <c r="H41" s="89">
        <v>110</v>
      </c>
      <c r="I41" s="88">
        <v>5</v>
      </c>
      <c r="J41" s="40">
        <f t="shared" si="0"/>
        <v>7920</v>
      </c>
      <c r="K41" s="42">
        <f>J41*1.05</f>
        <v>8316</v>
      </c>
      <c r="L41" s="43"/>
      <c r="M41" s="44">
        <f t="shared" si="2"/>
        <v>0</v>
      </c>
      <c r="N41" s="44"/>
      <c r="O41" s="44">
        <f t="shared" si="3"/>
        <v>0</v>
      </c>
      <c r="P41" s="84"/>
      <c r="Q41" s="84"/>
      <c r="R41" s="85"/>
      <c r="S41" s="90"/>
    </row>
    <row r="42" spans="1:19" s="9" customFormat="1" ht="110.4" x14ac:dyDescent="0.25">
      <c r="A42" s="34" t="s">
        <v>96</v>
      </c>
      <c r="B42" s="35"/>
      <c r="C42" s="86" t="s">
        <v>97</v>
      </c>
      <c r="D42" s="37" t="s">
        <v>19</v>
      </c>
      <c r="E42" s="86" t="s">
        <v>98</v>
      </c>
      <c r="F42" s="87" t="s">
        <v>21</v>
      </c>
      <c r="G42" s="88">
        <v>45</v>
      </c>
      <c r="H42" s="89">
        <v>72</v>
      </c>
      <c r="I42" s="88">
        <v>5</v>
      </c>
      <c r="J42" s="40">
        <f t="shared" si="0"/>
        <v>3240</v>
      </c>
      <c r="K42" s="42">
        <f>J42*1.05</f>
        <v>3402</v>
      </c>
      <c r="L42" s="43"/>
      <c r="M42" s="44">
        <f t="shared" si="2"/>
        <v>0</v>
      </c>
      <c r="N42" s="44"/>
      <c r="O42" s="44">
        <f t="shared" si="3"/>
        <v>0</v>
      </c>
      <c r="P42" s="84"/>
      <c r="Q42" s="84"/>
      <c r="R42" s="85"/>
      <c r="S42" s="90"/>
    </row>
    <row r="43" spans="1:19" s="9" customFormat="1" x14ac:dyDescent="0.25">
      <c r="A43" s="34"/>
      <c r="B43" s="35"/>
      <c r="C43" s="86"/>
      <c r="D43" s="37"/>
      <c r="E43" s="92" t="s">
        <v>363</v>
      </c>
      <c r="F43" s="87"/>
      <c r="G43" s="88"/>
      <c r="H43" s="89"/>
      <c r="I43" s="88"/>
      <c r="J43" s="50">
        <f>SUM(J39:J42)</f>
        <v>192300</v>
      </c>
      <c r="K43" s="51">
        <f>SUM(K39:K42)</f>
        <v>201915</v>
      </c>
      <c r="L43" s="43"/>
      <c r="M43" s="44"/>
      <c r="N43" s="44"/>
      <c r="O43" s="44"/>
      <c r="P43" s="84"/>
      <c r="Q43" s="84"/>
      <c r="R43" s="85"/>
      <c r="S43" s="90"/>
    </row>
    <row r="44" spans="1:19" s="9" customFormat="1" ht="41.4" x14ac:dyDescent="0.25">
      <c r="A44" s="34">
        <v>8</v>
      </c>
      <c r="B44" s="35"/>
      <c r="C44" s="86" t="s">
        <v>99</v>
      </c>
      <c r="D44" s="37" t="s">
        <v>31</v>
      </c>
      <c r="E44" s="86"/>
      <c r="F44" s="87"/>
      <c r="G44" s="88"/>
      <c r="H44" s="89"/>
      <c r="I44" s="88"/>
      <c r="J44" s="40"/>
      <c r="K44" s="42"/>
      <c r="L44" s="43"/>
      <c r="M44" s="44"/>
      <c r="N44" s="44"/>
      <c r="O44" s="44"/>
      <c r="P44" s="84"/>
      <c r="Q44" s="84"/>
      <c r="R44" s="85"/>
      <c r="S44" s="90"/>
    </row>
    <row r="45" spans="1:19" s="9" customFormat="1" ht="41.4" x14ac:dyDescent="0.25">
      <c r="A45" s="34" t="s">
        <v>100</v>
      </c>
      <c r="B45" s="35"/>
      <c r="C45" s="86" t="s">
        <v>101</v>
      </c>
      <c r="D45" s="37" t="s">
        <v>31</v>
      </c>
      <c r="E45" s="86" t="s">
        <v>102</v>
      </c>
      <c r="F45" s="87" t="s">
        <v>21</v>
      </c>
      <c r="G45" s="88">
        <v>105</v>
      </c>
      <c r="H45" s="89">
        <v>325</v>
      </c>
      <c r="I45" s="88">
        <v>5</v>
      </c>
      <c r="J45" s="40">
        <f t="shared" si="0"/>
        <v>34125</v>
      </c>
      <c r="K45" s="42">
        <f t="shared" ref="K45:K57" si="4">J45*1.05</f>
        <v>35831.25</v>
      </c>
      <c r="L45" s="43"/>
      <c r="M45" s="44">
        <f t="shared" si="2"/>
        <v>0</v>
      </c>
      <c r="N45" s="44"/>
      <c r="O45" s="44">
        <f t="shared" si="3"/>
        <v>0</v>
      </c>
      <c r="P45" s="84"/>
      <c r="Q45" s="84"/>
      <c r="R45" s="85"/>
      <c r="S45" s="90"/>
    </row>
    <row r="46" spans="1:19" s="9" customFormat="1" ht="41.4" x14ac:dyDescent="0.25">
      <c r="A46" s="34" t="s">
        <v>103</v>
      </c>
      <c r="B46" s="35"/>
      <c r="C46" s="86" t="s">
        <v>104</v>
      </c>
      <c r="D46" s="37" t="s">
        <v>31</v>
      </c>
      <c r="E46" s="86" t="s">
        <v>105</v>
      </c>
      <c r="F46" s="87" t="s">
        <v>21</v>
      </c>
      <c r="G46" s="88">
        <v>105</v>
      </c>
      <c r="H46" s="89">
        <v>325</v>
      </c>
      <c r="I46" s="88">
        <v>5</v>
      </c>
      <c r="J46" s="40">
        <f t="shared" si="0"/>
        <v>34125</v>
      </c>
      <c r="K46" s="42">
        <f t="shared" si="4"/>
        <v>35831.25</v>
      </c>
      <c r="L46" s="43"/>
      <c r="M46" s="44">
        <f t="shared" si="2"/>
        <v>0</v>
      </c>
      <c r="N46" s="44"/>
      <c r="O46" s="44">
        <f t="shared" si="3"/>
        <v>0</v>
      </c>
      <c r="P46" s="84"/>
      <c r="Q46" s="84"/>
      <c r="R46" s="85"/>
      <c r="S46" s="90"/>
    </row>
    <row r="47" spans="1:19" s="9" customFormat="1" ht="27.6" x14ac:dyDescent="0.25">
      <c r="A47" s="34" t="s">
        <v>106</v>
      </c>
      <c r="B47" s="83"/>
      <c r="C47" s="86" t="s">
        <v>107</v>
      </c>
      <c r="D47" s="37" t="s">
        <v>31</v>
      </c>
      <c r="E47" s="86" t="s">
        <v>108</v>
      </c>
      <c r="F47" s="87" t="s">
        <v>21</v>
      </c>
      <c r="G47" s="88">
        <v>6</v>
      </c>
      <c r="H47" s="89">
        <v>375</v>
      </c>
      <c r="I47" s="88">
        <v>5</v>
      </c>
      <c r="J47" s="40">
        <f t="shared" si="0"/>
        <v>2250</v>
      </c>
      <c r="K47" s="42">
        <f t="shared" si="4"/>
        <v>2362.5</v>
      </c>
      <c r="L47" s="43"/>
      <c r="M47" s="44">
        <f t="shared" si="2"/>
        <v>0</v>
      </c>
      <c r="N47" s="44"/>
      <c r="O47" s="44">
        <f t="shared" si="3"/>
        <v>0</v>
      </c>
      <c r="P47" s="84"/>
      <c r="Q47" s="84"/>
      <c r="R47" s="85"/>
      <c r="S47" s="90"/>
    </row>
    <row r="48" spans="1:19" s="9" customFormat="1" ht="27.6" x14ac:dyDescent="0.25">
      <c r="A48" s="34" t="s">
        <v>109</v>
      </c>
      <c r="B48" s="35"/>
      <c r="C48" s="86" t="s">
        <v>110</v>
      </c>
      <c r="D48" s="37" t="s">
        <v>31</v>
      </c>
      <c r="E48" s="86" t="s">
        <v>111</v>
      </c>
      <c r="F48" s="87" t="s">
        <v>21</v>
      </c>
      <c r="G48" s="88">
        <v>12</v>
      </c>
      <c r="H48" s="89">
        <v>400</v>
      </c>
      <c r="I48" s="88">
        <v>5</v>
      </c>
      <c r="J48" s="40">
        <f t="shared" si="0"/>
        <v>4800</v>
      </c>
      <c r="K48" s="42">
        <f t="shared" si="4"/>
        <v>5040</v>
      </c>
      <c r="L48" s="43"/>
      <c r="M48" s="44">
        <f t="shared" si="2"/>
        <v>0</v>
      </c>
      <c r="N48" s="44"/>
      <c r="O48" s="44">
        <f t="shared" si="3"/>
        <v>0</v>
      </c>
      <c r="P48" s="84"/>
      <c r="Q48" s="84"/>
      <c r="R48" s="85"/>
      <c r="S48" s="90"/>
    </row>
    <row r="49" spans="1:19" s="9" customFormat="1" ht="27.6" x14ac:dyDescent="0.25">
      <c r="A49" s="34" t="s">
        <v>112</v>
      </c>
      <c r="B49" s="35"/>
      <c r="C49" s="86" t="s">
        <v>113</v>
      </c>
      <c r="D49" s="37" t="s">
        <v>31</v>
      </c>
      <c r="E49" s="86" t="s">
        <v>114</v>
      </c>
      <c r="F49" s="87" t="s">
        <v>21</v>
      </c>
      <c r="G49" s="88">
        <v>27</v>
      </c>
      <c r="H49" s="89">
        <v>400</v>
      </c>
      <c r="I49" s="88">
        <v>5</v>
      </c>
      <c r="J49" s="40">
        <f t="shared" si="0"/>
        <v>10800</v>
      </c>
      <c r="K49" s="42">
        <f t="shared" si="4"/>
        <v>11340</v>
      </c>
      <c r="L49" s="43"/>
      <c r="M49" s="44">
        <f t="shared" si="2"/>
        <v>0</v>
      </c>
      <c r="N49" s="44"/>
      <c r="O49" s="44">
        <f t="shared" si="3"/>
        <v>0</v>
      </c>
      <c r="P49" s="84"/>
      <c r="Q49" s="84"/>
      <c r="R49" s="85"/>
      <c r="S49" s="90"/>
    </row>
    <row r="50" spans="1:19" s="9" customFormat="1" ht="41.4" x14ac:dyDescent="0.25">
      <c r="A50" s="34" t="s">
        <v>115</v>
      </c>
      <c r="B50" s="35"/>
      <c r="C50" s="86" t="s">
        <v>116</v>
      </c>
      <c r="D50" s="37" t="s">
        <v>19</v>
      </c>
      <c r="E50" s="86" t="s">
        <v>117</v>
      </c>
      <c r="F50" s="87" t="s">
        <v>21</v>
      </c>
      <c r="G50" s="88">
        <v>36</v>
      </c>
      <c r="H50" s="89">
        <v>172</v>
      </c>
      <c r="I50" s="88">
        <v>5</v>
      </c>
      <c r="J50" s="40">
        <f t="shared" si="0"/>
        <v>6192</v>
      </c>
      <c r="K50" s="42">
        <f t="shared" si="4"/>
        <v>6501.6</v>
      </c>
      <c r="L50" s="43"/>
      <c r="M50" s="44">
        <f t="shared" si="2"/>
        <v>0</v>
      </c>
      <c r="N50" s="44"/>
      <c r="O50" s="44">
        <f t="shared" si="3"/>
        <v>0</v>
      </c>
      <c r="P50" s="84"/>
      <c r="Q50" s="84"/>
      <c r="R50" s="85"/>
      <c r="S50" s="90"/>
    </row>
    <row r="51" spans="1:19" s="9" customFormat="1" ht="41.4" x14ac:dyDescent="0.25">
      <c r="A51" s="34" t="s">
        <v>118</v>
      </c>
      <c r="B51" s="35"/>
      <c r="C51" s="86" t="s">
        <v>116</v>
      </c>
      <c r="D51" s="37" t="s">
        <v>19</v>
      </c>
      <c r="E51" s="86" t="s">
        <v>119</v>
      </c>
      <c r="F51" s="87" t="s">
        <v>21</v>
      </c>
      <c r="G51" s="88">
        <v>126</v>
      </c>
      <c r="H51" s="89">
        <v>172</v>
      </c>
      <c r="I51" s="88">
        <v>5</v>
      </c>
      <c r="J51" s="40">
        <f t="shared" si="0"/>
        <v>21672</v>
      </c>
      <c r="K51" s="42">
        <f t="shared" si="4"/>
        <v>22755.600000000002</v>
      </c>
      <c r="L51" s="43"/>
      <c r="M51" s="44">
        <f t="shared" si="2"/>
        <v>0</v>
      </c>
      <c r="N51" s="44"/>
      <c r="O51" s="44">
        <f t="shared" si="3"/>
        <v>0</v>
      </c>
      <c r="P51" s="84"/>
      <c r="Q51" s="84"/>
      <c r="R51" s="85"/>
      <c r="S51" s="90"/>
    </row>
    <row r="52" spans="1:19" s="9" customFormat="1" ht="27.6" x14ac:dyDescent="0.25">
      <c r="A52" s="34" t="s">
        <v>120</v>
      </c>
      <c r="B52" s="35"/>
      <c r="C52" s="86" t="s">
        <v>121</v>
      </c>
      <c r="D52" s="37" t="s">
        <v>122</v>
      </c>
      <c r="E52" s="86" t="s">
        <v>123</v>
      </c>
      <c r="F52" s="87" t="s">
        <v>21</v>
      </c>
      <c r="G52" s="88">
        <v>30</v>
      </c>
      <c r="H52" s="89">
        <v>72</v>
      </c>
      <c r="I52" s="88">
        <v>5</v>
      </c>
      <c r="J52" s="40">
        <f t="shared" si="0"/>
        <v>2160</v>
      </c>
      <c r="K52" s="42">
        <f t="shared" si="4"/>
        <v>2268</v>
      </c>
      <c r="L52" s="43"/>
      <c r="M52" s="44">
        <f t="shared" si="2"/>
        <v>0</v>
      </c>
      <c r="N52" s="44"/>
      <c r="O52" s="44">
        <f t="shared" si="3"/>
        <v>0</v>
      </c>
      <c r="P52" s="84"/>
      <c r="Q52" s="84"/>
      <c r="R52" s="85"/>
      <c r="S52" s="90"/>
    </row>
    <row r="53" spans="1:19" s="9" customFormat="1" ht="27.6" x14ac:dyDescent="0.25">
      <c r="A53" s="34" t="s">
        <v>124</v>
      </c>
      <c r="B53" s="35"/>
      <c r="C53" s="86" t="s">
        <v>125</v>
      </c>
      <c r="D53" s="37" t="s">
        <v>122</v>
      </c>
      <c r="E53" s="86" t="s">
        <v>126</v>
      </c>
      <c r="F53" s="87" t="s">
        <v>21</v>
      </c>
      <c r="G53" s="88">
        <v>75</v>
      </c>
      <c r="H53" s="89">
        <v>122</v>
      </c>
      <c r="I53" s="88">
        <v>5</v>
      </c>
      <c r="J53" s="40">
        <f t="shared" si="0"/>
        <v>9150</v>
      </c>
      <c r="K53" s="42">
        <f t="shared" si="4"/>
        <v>9607.5</v>
      </c>
      <c r="L53" s="43"/>
      <c r="M53" s="44">
        <f t="shared" si="2"/>
        <v>0</v>
      </c>
      <c r="N53" s="44"/>
      <c r="O53" s="44">
        <f t="shared" si="3"/>
        <v>0</v>
      </c>
      <c r="P53" s="84"/>
      <c r="Q53" s="84"/>
      <c r="R53" s="85"/>
      <c r="S53" s="90"/>
    </row>
    <row r="54" spans="1:19" s="9" customFormat="1" ht="27.6" x14ac:dyDescent="0.25">
      <c r="A54" s="34" t="s">
        <v>127</v>
      </c>
      <c r="B54" s="35"/>
      <c r="C54" s="86" t="s">
        <v>128</v>
      </c>
      <c r="D54" s="37" t="s">
        <v>19</v>
      </c>
      <c r="E54" s="86" t="s">
        <v>129</v>
      </c>
      <c r="F54" s="87" t="s">
        <v>21</v>
      </c>
      <c r="G54" s="88">
        <v>150</v>
      </c>
      <c r="H54" s="89">
        <v>21</v>
      </c>
      <c r="I54" s="88">
        <v>5</v>
      </c>
      <c r="J54" s="40">
        <f t="shared" si="0"/>
        <v>3150</v>
      </c>
      <c r="K54" s="42">
        <f t="shared" si="4"/>
        <v>3307.5</v>
      </c>
      <c r="L54" s="43"/>
      <c r="M54" s="44">
        <f t="shared" si="2"/>
        <v>0</v>
      </c>
      <c r="N54" s="44"/>
      <c r="O54" s="44">
        <f t="shared" si="3"/>
        <v>0</v>
      </c>
      <c r="P54" s="84"/>
      <c r="Q54" s="84"/>
      <c r="R54" s="85"/>
      <c r="S54" s="90"/>
    </row>
    <row r="55" spans="1:19" s="9" customFormat="1" ht="27.6" x14ac:dyDescent="0.25">
      <c r="A55" s="34" t="s">
        <v>130</v>
      </c>
      <c r="B55" s="35"/>
      <c r="C55" s="86" t="s">
        <v>131</v>
      </c>
      <c r="D55" s="37" t="s">
        <v>19</v>
      </c>
      <c r="E55" s="86" t="s">
        <v>132</v>
      </c>
      <c r="F55" s="87" t="s">
        <v>21</v>
      </c>
      <c r="G55" s="88">
        <v>150</v>
      </c>
      <c r="H55" s="89">
        <v>21</v>
      </c>
      <c r="I55" s="88">
        <v>5</v>
      </c>
      <c r="J55" s="40">
        <f t="shared" si="0"/>
        <v>3150</v>
      </c>
      <c r="K55" s="42">
        <f t="shared" si="4"/>
        <v>3307.5</v>
      </c>
      <c r="L55" s="43"/>
      <c r="M55" s="44">
        <f t="shared" si="2"/>
        <v>0</v>
      </c>
      <c r="N55" s="44"/>
      <c r="O55" s="44">
        <f t="shared" si="3"/>
        <v>0</v>
      </c>
      <c r="P55" s="84"/>
      <c r="Q55" s="84"/>
      <c r="R55" s="85"/>
      <c r="S55" s="90"/>
    </row>
    <row r="56" spans="1:19" s="9" customFormat="1" ht="27.6" x14ac:dyDescent="0.25">
      <c r="A56" s="34" t="s">
        <v>133</v>
      </c>
      <c r="B56" s="35"/>
      <c r="C56" s="86" t="s">
        <v>134</v>
      </c>
      <c r="D56" s="37" t="s">
        <v>19</v>
      </c>
      <c r="E56" s="86" t="s">
        <v>135</v>
      </c>
      <c r="F56" s="87" t="s">
        <v>21</v>
      </c>
      <c r="G56" s="88">
        <v>150</v>
      </c>
      <c r="H56" s="89">
        <v>21</v>
      </c>
      <c r="I56" s="88">
        <v>5</v>
      </c>
      <c r="J56" s="40">
        <f t="shared" si="0"/>
        <v>3150</v>
      </c>
      <c r="K56" s="42">
        <f t="shared" si="4"/>
        <v>3307.5</v>
      </c>
      <c r="L56" s="43"/>
      <c r="M56" s="44">
        <f t="shared" si="2"/>
        <v>0</v>
      </c>
      <c r="N56" s="44"/>
      <c r="O56" s="44">
        <f t="shared" si="3"/>
        <v>0</v>
      </c>
      <c r="P56" s="84"/>
      <c r="Q56" s="84"/>
      <c r="R56" s="85"/>
      <c r="S56" s="90"/>
    </row>
    <row r="57" spans="1:19" s="9" customFormat="1" ht="27.6" x14ac:dyDescent="0.25">
      <c r="A57" s="34" t="s">
        <v>136</v>
      </c>
      <c r="B57" s="35"/>
      <c r="C57" s="86" t="s">
        <v>137</v>
      </c>
      <c r="D57" s="37" t="s">
        <v>19</v>
      </c>
      <c r="E57" s="86" t="s">
        <v>138</v>
      </c>
      <c r="F57" s="87" t="s">
        <v>21</v>
      </c>
      <c r="G57" s="88">
        <v>240</v>
      </c>
      <c r="H57" s="89">
        <v>20</v>
      </c>
      <c r="I57" s="88">
        <v>5</v>
      </c>
      <c r="J57" s="40">
        <f t="shared" si="0"/>
        <v>4800</v>
      </c>
      <c r="K57" s="42">
        <f t="shared" si="4"/>
        <v>5040</v>
      </c>
      <c r="L57" s="43"/>
      <c r="M57" s="44">
        <f t="shared" si="2"/>
        <v>0</v>
      </c>
      <c r="N57" s="44"/>
      <c r="O57" s="44">
        <f t="shared" si="3"/>
        <v>0</v>
      </c>
      <c r="P57" s="84"/>
      <c r="Q57" s="84"/>
      <c r="R57" s="85"/>
      <c r="S57" s="90"/>
    </row>
    <row r="58" spans="1:19" s="9" customFormat="1" x14ac:dyDescent="0.25">
      <c r="A58" s="34"/>
      <c r="B58" s="35"/>
      <c r="C58" s="86"/>
      <c r="D58" s="37"/>
      <c r="E58" s="92" t="s">
        <v>364</v>
      </c>
      <c r="F58" s="87"/>
      <c r="G58" s="88"/>
      <c r="H58" s="89"/>
      <c r="I58" s="88"/>
      <c r="J58" s="50">
        <f>SUM(J45:J57)</f>
        <v>139524</v>
      </c>
      <c r="K58" s="51">
        <f>SUM(K45:K57)</f>
        <v>146500.20000000001</v>
      </c>
      <c r="L58" s="43"/>
      <c r="M58" s="44"/>
      <c r="N58" s="44"/>
      <c r="O58" s="44"/>
      <c r="P58" s="84"/>
      <c r="Q58" s="84"/>
      <c r="R58" s="85"/>
      <c r="S58" s="90"/>
    </row>
    <row r="59" spans="1:19" s="9" customFormat="1" ht="27.6" x14ac:dyDescent="0.25">
      <c r="A59" s="34">
        <v>9</v>
      </c>
      <c r="B59" s="35"/>
      <c r="C59" s="86" t="s">
        <v>139</v>
      </c>
      <c r="D59" s="37" t="s">
        <v>19</v>
      </c>
      <c r="E59" s="86"/>
      <c r="F59" s="87"/>
      <c r="G59" s="88"/>
      <c r="H59" s="89"/>
      <c r="I59" s="88"/>
      <c r="J59" s="40"/>
      <c r="K59" s="42"/>
      <c r="L59" s="43"/>
      <c r="M59" s="44"/>
      <c r="N59" s="44"/>
      <c r="O59" s="44"/>
      <c r="P59" s="84"/>
      <c r="Q59" s="84"/>
      <c r="R59" s="85"/>
      <c r="S59" s="90"/>
    </row>
    <row r="60" spans="1:19" s="9" customFormat="1" ht="96.6" x14ac:dyDescent="0.25">
      <c r="A60" s="34" t="s">
        <v>140</v>
      </c>
      <c r="B60" s="35"/>
      <c r="C60" s="86" t="s">
        <v>141</v>
      </c>
      <c r="D60" s="37" t="s">
        <v>19</v>
      </c>
      <c r="E60" s="86" t="s">
        <v>142</v>
      </c>
      <c r="F60" s="87" t="s">
        <v>21</v>
      </c>
      <c r="G60" s="88">
        <v>3150</v>
      </c>
      <c r="H60" s="89">
        <v>38</v>
      </c>
      <c r="I60" s="88">
        <v>5</v>
      </c>
      <c r="J60" s="40">
        <f t="shared" si="0"/>
        <v>119700</v>
      </c>
      <c r="K60" s="42">
        <f>J60*1.05</f>
        <v>125685</v>
      </c>
      <c r="L60" s="43"/>
      <c r="M60" s="44">
        <f t="shared" si="2"/>
        <v>0</v>
      </c>
      <c r="N60" s="44"/>
      <c r="O60" s="44">
        <f t="shared" si="3"/>
        <v>0</v>
      </c>
      <c r="P60" s="84"/>
      <c r="Q60" s="84"/>
      <c r="R60" s="85"/>
      <c r="S60" s="90"/>
    </row>
    <row r="61" spans="1:19" s="9" customFormat="1" ht="207" x14ac:dyDescent="0.25">
      <c r="A61" s="34" t="s">
        <v>143</v>
      </c>
      <c r="B61" s="35"/>
      <c r="C61" s="86" t="s">
        <v>144</v>
      </c>
      <c r="D61" s="37" t="s">
        <v>145</v>
      </c>
      <c r="E61" s="86" t="s">
        <v>146</v>
      </c>
      <c r="F61" s="87" t="s">
        <v>21</v>
      </c>
      <c r="G61" s="88">
        <v>360</v>
      </c>
      <c r="H61" s="89">
        <v>136</v>
      </c>
      <c r="I61" s="88">
        <v>5</v>
      </c>
      <c r="J61" s="40">
        <f t="shared" si="0"/>
        <v>48960</v>
      </c>
      <c r="K61" s="42">
        <f>J61*1.05</f>
        <v>51408</v>
      </c>
      <c r="L61" s="43"/>
      <c r="M61" s="44">
        <f t="shared" si="2"/>
        <v>0</v>
      </c>
      <c r="N61" s="44"/>
      <c r="O61" s="44">
        <f t="shared" si="3"/>
        <v>0</v>
      </c>
      <c r="P61" s="84"/>
      <c r="Q61" s="84"/>
      <c r="R61" s="85"/>
      <c r="S61" s="90"/>
    </row>
    <row r="62" spans="1:19" s="9" customFormat="1" ht="82.8" x14ac:dyDescent="0.25">
      <c r="A62" s="34" t="s">
        <v>147</v>
      </c>
      <c r="B62" s="35"/>
      <c r="C62" s="86" t="s">
        <v>148</v>
      </c>
      <c r="D62" s="37" t="s">
        <v>19</v>
      </c>
      <c r="E62" s="86" t="s">
        <v>149</v>
      </c>
      <c r="F62" s="87" t="s">
        <v>21</v>
      </c>
      <c r="G62" s="88">
        <v>120</v>
      </c>
      <c r="H62" s="89">
        <v>123</v>
      </c>
      <c r="I62" s="88">
        <v>5</v>
      </c>
      <c r="J62" s="40">
        <f t="shared" si="0"/>
        <v>14760</v>
      </c>
      <c r="K62" s="42">
        <f>J62*1.05</f>
        <v>15498</v>
      </c>
      <c r="L62" s="43"/>
      <c r="M62" s="44">
        <f t="shared" si="2"/>
        <v>0</v>
      </c>
      <c r="N62" s="44"/>
      <c r="O62" s="44">
        <f t="shared" si="3"/>
        <v>0</v>
      </c>
      <c r="P62" s="84"/>
      <c r="Q62" s="84"/>
      <c r="R62" s="85"/>
      <c r="S62" s="90"/>
    </row>
    <row r="63" spans="1:19" s="9" customFormat="1" x14ac:dyDescent="0.25">
      <c r="A63" s="34"/>
      <c r="B63" s="35"/>
      <c r="C63" s="86"/>
      <c r="D63" s="37"/>
      <c r="E63" s="92" t="s">
        <v>365</v>
      </c>
      <c r="F63" s="87"/>
      <c r="G63" s="88"/>
      <c r="H63" s="89"/>
      <c r="I63" s="88"/>
      <c r="J63" s="50">
        <f>SUM(J60:J62)</f>
        <v>183420</v>
      </c>
      <c r="K63" s="51">
        <f>SUM(K60:K62)</f>
        <v>192591</v>
      </c>
      <c r="L63" s="43"/>
      <c r="M63" s="44"/>
      <c r="N63" s="44"/>
      <c r="O63" s="44"/>
      <c r="P63" s="84"/>
      <c r="Q63" s="84"/>
      <c r="R63" s="85"/>
      <c r="S63" s="90"/>
    </row>
    <row r="64" spans="1:19" s="9" customFormat="1" ht="27.6" x14ac:dyDescent="0.25">
      <c r="A64" s="34">
        <v>10</v>
      </c>
      <c r="B64" s="35"/>
      <c r="C64" s="86" t="s">
        <v>150</v>
      </c>
      <c r="D64" s="37" t="s">
        <v>153</v>
      </c>
      <c r="E64" s="86"/>
      <c r="F64" s="87"/>
      <c r="G64" s="88"/>
      <c r="H64" s="89"/>
      <c r="I64" s="88"/>
      <c r="J64" s="40"/>
      <c r="K64" s="42"/>
      <c r="L64" s="43"/>
      <c r="M64" s="44"/>
      <c r="N64" s="44"/>
      <c r="O64" s="44"/>
      <c r="P64" s="84"/>
      <c r="Q64" s="84"/>
      <c r="R64" s="85"/>
      <c r="S64" s="90"/>
    </row>
    <row r="65" spans="1:19" s="9" customFormat="1" ht="96.6" x14ac:dyDescent="0.25">
      <c r="A65" s="34" t="s">
        <v>151</v>
      </c>
      <c r="B65" s="35"/>
      <c r="C65" s="86" t="s">
        <v>152</v>
      </c>
      <c r="D65" s="37" t="s">
        <v>153</v>
      </c>
      <c r="E65" s="86" t="s">
        <v>154</v>
      </c>
      <c r="F65" s="87" t="s">
        <v>21</v>
      </c>
      <c r="G65" s="88">
        <v>60</v>
      </c>
      <c r="H65" s="89">
        <v>460</v>
      </c>
      <c r="I65" s="88">
        <v>5</v>
      </c>
      <c r="J65" s="40">
        <f t="shared" si="0"/>
        <v>27600</v>
      </c>
      <c r="K65" s="42">
        <f>J65*1.05</f>
        <v>28980</v>
      </c>
      <c r="L65" s="43"/>
      <c r="M65" s="44">
        <f t="shared" si="2"/>
        <v>0</v>
      </c>
      <c r="N65" s="44"/>
      <c r="O65" s="44">
        <f t="shared" si="3"/>
        <v>0</v>
      </c>
      <c r="P65" s="84"/>
      <c r="Q65" s="84"/>
      <c r="R65" s="85"/>
      <c r="S65" s="90"/>
    </row>
    <row r="66" spans="1:19" s="9" customFormat="1" ht="82.8" x14ac:dyDescent="0.25">
      <c r="A66" s="34" t="s">
        <v>155</v>
      </c>
      <c r="B66" s="35"/>
      <c r="C66" s="86" t="s">
        <v>156</v>
      </c>
      <c r="D66" s="37" t="s">
        <v>19</v>
      </c>
      <c r="E66" s="86" t="s">
        <v>157</v>
      </c>
      <c r="F66" s="87" t="s">
        <v>158</v>
      </c>
      <c r="G66" s="88">
        <v>6</v>
      </c>
      <c r="H66" s="89">
        <v>215</v>
      </c>
      <c r="I66" s="88">
        <v>5</v>
      </c>
      <c r="J66" s="40">
        <f t="shared" si="0"/>
        <v>1290</v>
      </c>
      <c r="K66" s="42">
        <f>J66*1.05</f>
        <v>1354.5</v>
      </c>
      <c r="L66" s="43"/>
      <c r="M66" s="44">
        <f t="shared" si="2"/>
        <v>0</v>
      </c>
      <c r="N66" s="44"/>
      <c r="O66" s="44">
        <f t="shared" si="3"/>
        <v>0</v>
      </c>
      <c r="P66" s="84"/>
      <c r="Q66" s="84"/>
      <c r="R66" s="85"/>
      <c r="S66" s="90"/>
    </row>
    <row r="67" spans="1:19" s="9" customFormat="1" x14ac:dyDescent="0.25">
      <c r="A67" s="34"/>
      <c r="B67" s="35"/>
      <c r="C67" s="86"/>
      <c r="D67" s="37"/>
      <c r="E67" s="92" t="s">
        <v>366</v>
      </c>
      <c r="F67" s="87"/>
      <c r="G67" s="88"/>
      <c r="H67" s="89"/>
      <c r="I67" s="88"/>
      <c r="J67" s="50">
        <f>SUM(J65:J66)</f>
        <v>28890</v>
      </c>
      <c r="K67" s="51">
        <f>SUM(K65:K66)</f>
        <v>30334.5</v>
      </c>
      <c r="L67" s="43"/>
      <c r="M67" s="44"/>
      <c r="N67" s="44"/>
      <c r="O67" s="44"/>
      <c r="P67" s="84"/>
      <c r="Q67" s="84"/>
      <c r="R67" s="85"/>
      <c r="S67" s="90"/>
    </row>
    <row r="68" spans="1:19" s="9" customFormat="1" x14ac:dyDescent="0.25">
      <c r="A68" s="34">
        <v>11</v>
      </c>
      <c r="B68" s="35"/>
      <c r="C68" s="86" t="s">
        <v>159</v>
      </c>
      <c r="D68" s="37" t="s">
        <v>165</v>
      </c>
      <c r="E68" s="86"/>
      <c r="F68" s="87"/>
      <c r="G68" s="88"/>
      <c r="H68" s="89"/>
      <c r="I68" s="88"/>
      <c r="J68" s="40"/>
      <c r="K68" s="42"/>
      <c r="L68" s="43"/>
      <c r="M68" s="44"/>
      <c r="N68" s="44"/>
      <c r="O68" s="44"/>
      <c r="P68" s="84"/>
      <c r="Q68" s="84"/>
      <c r="R68" s="85"/>
      <c r="S68" s="90"/>
    </row>
    <row r="69" spans="1:19" s="9" customFormat="1" ht="110.4" x14ac:dyDescent="0.25">
      <c r="A69" s="34" t="s">
        <v>160</v>
      </c>
      <c r="B69" s="35"/>
      <c r="C69" s="86" t="s">
        <v>161</v>
      </c>
      <c r="D69" s="37" t="s">
        <v>19</v>
      </c>
      <c r="E69" s="86" t="s">
        <v>162</v>
      </c>
      <c r="F69" s="87" t="s">
        <v>21</v>
      </c>
      <c r="G69" s="88">
        <v>36</v>
      </c>
      <c r="H69" s="89">
        <v>131</v>
      </c>
      <c r="I69" s="88">
        <v>5</v>
      </c>
      <c r="J69" s="40">
        <f t="shared" si="0"/>
        <v>4716</v>
      </c>
      <c r="K69" s="42">
        <f>J69*1.05</f>
        <v>4951.8</v>
      </c>
      <c r="L69" s="43"/>
      <c r="M69" s="44">
        <f t="shared" si="2"/>
        <v>0</v>
      </c>
      <c r="N69" s="44"/>
      <c r="O69" s="44">
        <f t="shared" si="3"/>
        <v>0</v>
      </c>
      <c r="P69" s="84"/>
      <c r="Q69" s="84"/>
      <c r="R69" s="85"/>
      <c r="S69" s="90"/>
    </row>
    <row r="70" spans="1:19" s="9" customFormat="1" ht="151.80000000000001" x14ac:dyDescent="0.25">
      <c r="A70" s="34" t="s">
        <v>163</v>
      </c>
      <c r="B70" s="35"/>
      <c r="C70" s="86" t="s">
        <v>164</v>
      </c>
      <c r="D70" s="37" t="s">
        <v>165</v>
      </c>
      <c r="E70" s="86" t="s">
        <v>166</v>
      </c>
      <c r="F70" s="87" t="s">
        <v>21</v>
      </c>
      <c r="G70" s="88">
        <v>120</v>
      </c>
      <c r="H70" s="89">
        <v>240</v>
      </c>
      <c r="I70" s="88">
        <v>5</v>
      </c>
      <c r="J70" s="40">
        <f t="shared" si="0"/>
        <v>28800</v>
      </c>
      <c r="K70" s="42">
        <f>J70*1.05</f>
        <v>30240</v>
      </c>
      <c r="L70" s="43"/>
      <c r="M70" s="44">
        <f t="shared" si="2"/>
        <v>0</v>
      </c>
      <c r="N70" s="44"/>
      <c r="O70" s="44">
        <f t="shared" si="3"/>
        <v>0</v>
      </c>
      <c r="P70" s="84"/>
      <c r="Q70" s="84"/>
      <c r="R70" s="85"/>
      <c r="S70" s="90"/>
    </row>
    <row r="71" spans="1:19" s="9" customFormat="1" x14ac:dyDescent="0.25">
      <c r="A71" s="34"/>
      <c r="B71" s="35"/>
      <c r="C71" s="86"/>
      <c r="D71" s="37"/>
      <c r="E71" s="92" t="s">
        <v>367</v>
      </c>
      <c r="F71" s="87"/>
      <c r="G71" s="88"/>
      <c r="H71" s="89"/>
      <c r="I71" s="88"/>
      <c r="J71" s="50">
        <f>SUM(J69:J70)</f>
        <v>33516</v>
      </c>
      <c r="K71" s="51">
        <f>SUM(K69:K70)</f>
        <v>35191.800000000003</v>
      </c>
      <c r="L71" s="43"/>
      <c r="M71" s="44"/>
      <c r="N71" s="44"/>
      <c r="O71" s="44"/>
      <c r="P71" s="84"/>
      <c r="Q71" s="84"/>
      <c r="R71" s="85"/>
      <c r="S71" s="90"/>
    </row>
    <row r="72" spans="1:19" s="9" customFormat="1" ht="27.6" x14ac:dyDescent="0.25">
      <c r="A72" s="34">
        <v>12</v>
      </c>
      <c r="B72" s="35"/>
      <c r="C72" s="86" t="s">
        <v>167</v>
      </c>
      <c r="D72" s="37" t="s">
        <v>173</v>
      </c>
      <c r="E72" s="86"/>
      <c r="F72" s="87"/>
      <c r="G72" s="88"/>
      <c r="H72" s="89"/>
      <c r="I72" s="88"/>
      <c r="J72" s="40"/>
      <c r="K72" s="42"/>
      <c r="L72" s="43"/>
      <c r="M72" s="44"/>
      <c r="N72" s="44"/>
      <c r="O72" s="44"/>
      <c r="P72" s="84"/>
      <c r="Q72" s="84"/>
      <c r="R72" s="85"/>
      <c r="S72" s="90"/>
    </row>
    <row r="73" spans="1:19" s="9" customFormat="1" ht="27.6" x14ac:dyDescent="0.25">
      <c r="A73" s="34" t="s">
        <v>168</v>
      </c>
      <c r="B73" s="35"/>
      <c r="C73" s="86" t="s">
        <v>169</v>
      </c>
      <c r="D73" s="37" t="s">
        <v>19</v>
      </c>
      <c r="E73" s="86" t="s">
        <v>170</v>
      </c>
      <c r="F73" s="87" t="s">
        <v>21</v>
      </c>
      <c r="G73" s="88">
        <v>1590</v>
      </c>
      <c r="H73" s="89">
        <v>33</v>
      </c>
      <c r="I73" s="88">
        <v>5</v>
      </c>
      <c r="J73" s="40">
        <f t="shared" si="0"/>
        <v>52470</v>
      </c>
      <c r="K73" s="42">
        <f t="shared" ref="K73:K80" si="5">J73*1.05</f>
        <v>55093.5</v>
      </c>
      <c r="L73" s="43"/>
      <c r="M73" s="44">
        <f t="shared" si="2"/>
        <v>0</v>
      </c>
      <c r="N73" s="44"/>
      <c r="O73" s="44">
        <f t="shared" si="3"/>
        <v>0</v>
      </c>
      <c r="P73" s="84"/>
      <c r="Q73" s="84"/>
      <c r="R73" s="85"/>
      <c r="S73" s="90"/>
    </row>
    <row r="74" spans="1:19" s="9" customFormat="1" ht="27.6" x14ac:dyDescent="0.25">
      <c r="A74" s="34" t="s">
        <v>171</v>
      </c>
      <c r="B74" s="35"/>
      <c r="C74" s="86" t="s">
        <v>172</v>
      </c>
      <c r="D74" s="37" t="s">
        <v>173</v>
      </c>
      <c r="E74" s="86" t="s">
        <v>174</v>
      </c>
      <c r="F74" s="87" t="s">
        <v>21</v>
      </c>
      <c r="G74" s="88">
        <v>15000</v>
      </c>
      <c r="H74" s="89">
        <v>10.7</v>
      </c>
      <c r="I74" s="88">
        <v>5</v>
      </c>
      <c r="J74" s="40">
        <f t="shared" si="0"/>
        <v>160500</v>
      </c>
      <c r="K74" s="42">
        <f t="shared" si="5"/>
        <v>168525</v>
      </c>
      <c r="L74" s="43"/>
      <c r="M74" s="44">
        <f t="shared" si="2"/>
        <v>0</v>
      </c>
      <c r="N74" s="44"/>
      <c r="O74" s="44">
        <f t="shared" si="3"/>
        <v>0</v>
      </c>
      <c r="P74" s="84"/>
      <c r="Q74" s="84"/>
      <c r="R74" s="85"/>
      <c r="S74" s="90"/>
    </row>
    <row r="75" spans="1:19" s="9" customFormat="1" ht="27.6" x14ac:dyDescent="0.25">
      <c r="A75" s="34" t="s">
        <v>175</v>
      </c>
      <c r="B75" s="35"/>
      <c r="C75" s="86" t="s">
        <v>176</v>
      </c>
      <c r="D75" s="37" t="s">
        <v>173</v>
      </c>
      <c r="E75" s="86" t="s">
        <v>177</v>
      </c>
      <c r="F75" s="87" t="s">
        <v>21</v>
      </c>
      <c r="G75" s="88">
        <v>3240</v>
      </c>
      <c r="H75" s="89">
        <v>10.7</v>
      </c>
      <c r="I75" s="88">
        <v>5</v>
      </c>
      <c r="J75" s="40">
        <f t="shared" si="0"/>
        <v>34668</v>
      </c>
      <c r="K75" s="42">
        <f t="shared" si="5"/>
        <v>36401.4</v>
      </c>
      <c r="L75" s="43"/>
      <c r="M75" s="44">
        <f t="shared" si="2"/>
        <v>0</v>
      </c>
      <c r="N75" s="44"/>
      <c r="O75" s="44">
        <f t="shared" si="3"/>
        <v>0</v>
      </c>
      <c r="P75" s="84"/>
      <c r="Q75" s="84"/>
      <c r="R75" s="85"/>
      <c r="S75" s="90"/>
    </row>
    <row r="76" spans="1:19" s="9" customFormat="1" ht="69" x14ac:dyDescent="0.25">
      <c r="A76" s="34" t="s">
        <v>178</v>
      </c>
      <c r="B76" s="35"/>
      <c r="C76" s="86" t="s">
        <v>179</v>
      </c>
      <c r="D76" s="37" t="s">
        <v>19</v>
      </c>
      <c r="E76" s="86" t="s">
        <v>180</v>
      </c>
      <c r="F76" s="87" t="s">
        <v>21</v>
      </c>
      <c r="G76" s="88">
        <v>2880</v>
      </c>
      <c r="H76" s="89">
        <v>35</v>
      </c>
      <c r="I76" s="88">
        <v>5</v>
      </c>
      <c r="J76" s="40">
        <f t="shared" si="0"/>
        <v>100800</v>
      </c>
      <c r="K76" s="42">
        <f t="shared" si="5"/>
        <v>105840</v>
      </c>
      <c r="L76" s="43"/>
      <c r="M76" s="44">
        <f t="shared" si="2"/>
        <v>0</v>
      </c>
      <c r="N76" s="44"/>
      <c r="O76" s="44">
        <f t="shared" si="3"/>
        <v>0</v>
      </c>
      <c r="P76" s="84"/>
      <c r="Q76" s="84"/>
      <c r="R76" s="85"/>
      <c r="S76" s="90"/>
    </row>
    <row r="77" spans="1:19" s="9" customFormat="1" ht="27.6" x14ac:dyDescent="0.25">
      <c r="A77" s="34" t="s">
        <v>181</v>
      </c>
      <c r="B77" s="35"/>
      <c r="C77" s="86" t="s">
        <v>182</v>
      </c>
      <c r="D77" s="37" t="s">
        <v>19</v>
      </c>
      <c r="E77" s="86" t="s">
        <v>183</v>
      </c>
      <c r="F77" s="87" t="s">
        <v>21</v>
      </c>
      <c r="G77" s="88">
        <v>225</v>
      </c>
      <c r="H77" s="89">
        <v>69</v>
      </c>
      <c r="I77" s="88">
        <v>5</v>
      </c>
      <c r="J77" s="40">
        <f t="shared" si="0"/>
        <v>15525</v>
      </c>
      <c r="K77" s="42">
        <f t="shared" si="5"/>
        <v>16301.25</v>
      </c>
      <c r="L77" s="43"/>
      <c r="M77" s="44">
        <f t="shared" si="2"/>
        <v>0</v>
      </c>
      <c r="N77" s="44"/>
      <c r="O77" s="44">
        <f t="shared" si="3"/>
        <v>0</v>
      </c>
      <c r="P77" s="84"/>
      <c r="Q77" s="84"/>
      <c r="R77" s="85"/>
      <c r="S77" s="90"/>
    </row>
    <row r="78" spans="1:19" s="9" customFormat="1" ht="41.4" x14ac:dyDescent="0.25">
      <c r="A78" s="34" t="s">
        <v>184</v>
      </c>
      <c r="B78" s="35"/>
      <c r="C78" s="86" t="s">
        <v>353</v>
      </c>
      <c r="D78" s="37" t="s">
        <v>19</v>
      </c>
      <c r="E78" s="86" t="s">
        <v>185</v>
      </c>
      <c r="F78" s="87" t="s">
        <v>21</v>
      </c>
      <c r="G78" s="88">
        <v>510</v>
      </c>
      <c r="H78" s="89">
        <v>30</v>
      </c>
      <c r="I78" s="88">
        <v>5</v>
      </c>
      <c r="J78" s="40">
        <f t="shared" si="0"/>
        <v>15300</v>
      </c>
      <c r="K78" s="42">
        <f t="shared" si="5"/>
        <v>16065</v>
      </c>
      <c r="L78" s="43"/>
      <c r="M78" s="44">
        <f t="shared" si="2"/>
        <v>0</v>
      </c>
      <c r="N78" s="44"/>
      <c r="O78" s="44">
        <f t="shared" si="3"/>
        <v>0</v>
      </c>
      <c r="P78" s="84"/>
      <c r="Q78" s="84"/>
      <c r="R78" s="85"/>
      <c r="S78" s="90"/>
    </row>
    <row r="79" spans="1:19" s="9" customFormat="1" x14ac:dyDescent="0.25">
      <c r="A79" s="34"/>
      <c r="B79" s="35"/>
      <c r="C79" s="86"/>
      <c r="D79" s="37"/>
      <c r="E79" s="92" t="s">
        <v>368</v>
      </c>
      <c r="F79" s="87"/>
      <c r="G79" s="88"/>
      <c r="H79" s="89"/>
      <c r="I79" s="88"/>
      <c r="J79" s="50">
        <f>SUM(J73:J78)</f>
        <v>379263</v>
      </c>
      <c r="K79" s="51">
        <f>SUM(K73:K78)</f>
        <v>398226.15</v>
      </c>
      <c r="L79" s="43"/>
      <c r="M79" s="44"/>
      <c r="N79" s="44"/>
      <c r="O79" s="44"/>
      <c r="P79" s="84"/>
      <c r="Q79" s="84"/>
      <c r="R79" s="85"/>
      <c r="S79" s="90"/>
    </row>
    <row r="80" spans="1:19" s="9" customFormat="1" ht="82.8" x14ac:dyDescent="0.25">
      <c r="A80" s="34">
        <v>13</v>
      </c>
      <c r="B80" s="35"/>
      <c r="C80" s="86" t="s">
        <v>186</v>
      </c>
      <c r="D80" s="37" t="s">
        <v>165</v>
      </c>
      <c r="E80" s="86" t="s">
        <v>187</v>
      </c>
      <c r="F80" s="87" t="s">
        <v>21</v>
      </c>
      <c r="G80" s="88">
        <v>720</v>
      </c>
      <c r="H80" s="89">
        <v>55</v>
      </c>
      <c r="I80" s="88">
        <v>5</v>
      </c>
      <c r="J80" s="40">
        <f t="shared" si="0"/>
        <v>39600</v>
      </c>
      <c r="K80" s="42">
        <f t="shared" si="5"/>
        <v>41580</v>
      </c>
      <c r="L80" s="43"/>
      <c r="M80" s="44">
        <f t="shared" si="2"/>
        <v>0</v>
      </c>
      <c r="N80" s="44"/>
      <c r="O80" s="44">
        <f t="shared" si="3"/>
        <v>0</v>
      </c>
      <c r="P80" s="84"/>
      <c r="Q80" s="84"/>
      <c r="R80" s="85"/>
      <c r="S80" s="90"/>
    </row>
    <row r="81" spans="1:19" s="9" customFormat="1" x14ac:dyDescent="0.25">
      <c r="A81" s="34">
        <v>14</v>
      </c>
      <c r="B81" s="35"/>
      <c r="C81" s="86" t="s">
        <v>188</v>
      </c>
      <c r="D81" s="37" t="s">
        <v>19</v>
      </c>
      <c r="E81" s="86"/>
      <c r="F81" s="87"/>
      <c r="G81" s="88"/>
      <c r="H81" s="89"/>
      <c r="I81" s="88"/>
      <c r="J81" s="40"/>
      <c r="K81" s="42"/>
      <c r="L81" s="43"/>
      <c r="M81" s="44"/>
      <c r="N81" s="44"/>
      <c r="O81" s="44"/>
      <c r="P81" s="84"/>
      <c r="Q81" s="84"/>
      <c r="R81" s="85"/>
      <c r="S81" s="90"/>
    </row>
    <row r="82" spans="1:19" s="9" customFormat="1" ht="110.4" x14ac:dyDescent="0.25">
      <c r="A82" s="34" t="s">
        <v>189</v>
      </c>
      <c r="B82" s="35"/>
      <c r="C82" s="86" t="s">
        <v>190</v>
      </c>
      <c r="D82" s="37" t="s">
        <v>19</v>
      </c>
      <c r="E82" s="86" t="s">
        <v>191</v>
      </c>
      <c r="F82" s="87" t="s">
        <v>21</v>
      </c>
      <c r="G82" s="88">
        <v>4800</v>
      </c>
      <c r="H82" s="89">
        <v>7</v>
      </c>
      <c r="I82" s="88">
        <v>5</v>
      </c>
      <c r="J82" s="40">
        <f t="shared" si="0"/>
        <v>33600</v>
      </c>
      <c r="K82" s="42">
        <f>J82*1.05</f>
        <v>35280</v>
      </c>
      <c r="L82" s="43"/>
      <c r="M82" s="44">
        <f t="shared" si="2"/>
        <v>0</v>
      </c>
      <c r="N82" s="44"/>
      <c r="O82" s="44">
        <f t="shared" si="3"/>
        <v>0</v>
      </c>
      <c r="P82" s="84"/>
      <c r="Q82" s="84"/>
      <c r="R82" s="85"/>
      <c r="S82" s="90"/>
    </row>
    <row r="83" spans="1:19" s="9" customFormat="1" ht="96.6" x14ac:dyDescent="0.25">
      <c r="A83" s="34" t="s">
        <v>192</v>
      </c>
      <c r="B83" s="35"/>
      <c r="C83" s="86" t="s">
        <v>193</v>
      </c>
      <c r="D83" s="37" t="s">
        <v>19</v>
      </c>
      <c r="E83" s="86" t="s">
        <v>194</v>
      </c>
      <c r="F83" s="87" t="s">
        <v>21</v>
      </c>
      <c r="G83" s="88">
        <v>3000</v>
      </c>
      <c r="H83" s="89">
        <v>7</v>
      </c>
      <c r="I83" s="88">
        <v>5</v>
      </c>
      <c r="J83" s="40">
        <f t="shared" si="0"/>
        <v>21000</v>
      </c>
      <c r="K83" s="42">
        <f>J83*1.05</f>
        <v>22050</v>
      </c>
      <c r="L83" s="43"/>
      <c r="M83" s="44">
        <f t="shared" si="2"/>
        <v>0</v>
      </c>
      <c r="N83" s="44"/>
      <c r="O83" s="44">
        <f t="shared" si="3"/>
        <v>0</v>
      </c>
      <c r="P83" s="84"/>
      <c r="Q83" s="84"/>
      <c r="R83" s="85"/>
      <c r="S83" s="90"/>
    </row>
    <row r="84" spans="1:19" s="9" customFormat="1" ht="96.6" x14ac:dyDescent="0.25">
      <c r="A84" s="34" t="s">
        <v>195</v>
      </c>
      <c r="B84" s="35"/>
      <c r="C84" s="86" t="s">
        <v>196</v>
      </c>
      <c r="D84" s="37" t="s">
        <v>19</v>
      </c>
      <c r="E84" s="86" t="s">
        <v>197</v>
      </c>
      <c r="F84" s="87" t="s">
        <v>21</v>
      </c>
      <c r="G84" s="88">
        <v>360</v>
      </c>
      <c r="H84" s="89">
        <v>11</v>
      </c>
      <c r="I84" s="88">
        <v>5</v>
      </c>
      <c r="J84" s="40">
        <f t="shared" si="0"/>
        <v>3960</v>
      </c>
      <c r="K84" s="42">
        <f>J84*1.05</f>
        <v>4158</v>
      </c>
      <c r="L84" s="43"/>
      <c r="M84" s="44">
        <f t="shared" si="2"/>
        <v>0</v>
      </c>
      <c r="N84" s="44"/>
      <c r="O84" s="44">
        <f t="shared" si="3"/>
        <v>0</v>
      </c>
      <c r="P84" s="84"/>
      <c r="Q84" s="84"/>
      <c r="R84" s="85"/>
      <c r="S84" s="90"/>
    </row>
    <row r="85" spans="1:19" s="9" customFormat="1" ht="27.6" x14ac:dyDescent="0.25">
      <c r="A85" s="34" t="s">
        <v>198</v>
      </c>
      <c r="B85" s="35"/>
      <c r="C85" s="86" t="s">
        <v>199</v>
      </c>
      <c r="D85" s="37" t="s">
        <v>19</v>
      </c>
      <c r="E85" s="86" t="s">
        <v>200</v>
      </c>
      <c r="F85" s="87" t="s">
        <v>21</v>
      </c>
      <c r="G85" s="88">
        <v>300</v>
      </c>
      <c r="H85" s="89">
        <v>4</v>
      </c>
      <c r="I85" s="88">
        <v>5</v>
      </c>
      <c r="J85" s="40">
        <f t="shared" si="0"/>
        <v>1200</v>
      </c>
      <c r="K85" s="42">
        <f>J85*1.05</f>
        <v>1260</v>
      </c>
      <c r="L85" s="43"/>
      <c r="M85" s="44">
        <f t="shared" si="2"/>
        <v>0</v>
      </c>
      <c r="N85" s="44"/>
      <c r="O85" s="44">
        <f t="shared" si="3"/>
        <v>0</v>
      </c>
      <c r="P85" s="84"/>
      <c r="Q85" s="84"/>
      <c r="R85" s="85"/>
      <c r="S85" s="90"/>
    </row>
    <row r="86" spans="1:19" s="9" customFormat="1" x14ac:dyDescent="0.25">
      <c r="A86" s="34"/>
      <c r="B86" s="35"/>
      <c r="C86" s="86"/>
      <c r="D86" s="37"/>
      <c r="E86" s="92" t="s">
        <v>369</v>
      </c>
      <c r="F86" s="87"/>
      <c r="G86" s="88"/>
      <c r="H86" s="89"/>
      <c r="I86" s="88"/>
      <c r="J86" s="50">
        <f>SUM(J82:J85)</f>
        <v>59760</v>
      </c>
      <c r="K86" s="51">
        <f>SUM(K82:K85)</f>
        <v>62748</v>
      </c>
      <c r="L86" s="43"/>
      <c r="M86" s="44"/>
      <c r="N86" s="44"/>
      <c r="O86" s="44"/>
      <c r="P86" s="84"/>
      <c r="Q86" s="84"/>
      <c r="R86" s="85"/>
      <c r="S86" s="90"/>
    </row>
    <row r="87" spans="1:19" s="9" customFormat="1" x14ac:dyDescent="0.25">
      <c r="A87" s="34">
        <v>15</v>
      </c>
      <c r="B87" s="35"/>
      <c r="C87" s="86" t="s">
        <v>201</v>
      </c>
      <c r="D87" s="37" t="s">
        <v>19</v>
      </c>
      <c r="E87" s="86"/>
      <c r="F87" s="87"/>
      <c r="G87" s="88"/>
      <c r="H87" s="89"/>
      <c r="I87" s="88"/>
      <c r="J87" s="40"/>
      <c r="K87" s="42"/>
      <c r="L87" s="43"/>
      <c r="M87" s="44"/>
      <c r="N87" s="44"/>
      <c r="O87" s="44"/>
      <c r="P87" s="84"/>
      <c r="Q87" s="84"/>
      <c r="R87" s="85"/>
      <c r="S87" s="90"/>
    </row>
    <row r="88" spans="1:19" s="9" customFormat="1" ht="41.4" x14ac:dyDescent="0.25">
      <c r="A88" s="34" t="s">
        <v>202</v>
      </c>
      <c r="B88" s="35"/>
      <c r="C88" s="86" t="s">
        <v>203</v>
      </c>
      <c r="D88" s="37" t="s">
        <v>19</v>
      </c>
      <c r="E88" s="86" t="s">
        <v>204</v>
      </c>
      <c r="F88" s="87" t="s">
        <v>21</v>
      </c>
      <c r="G88" s="88">
        <v>1080</v>
      </c>
      <c r="H88" s="89">
        <v>8</v>
      </c>
      <c r="I88" s="88">
        <v>5</v>
      </c>
      <c r="J88" s="40">
        <f t="shared" si="0"/>
        <v>8640</v>
      </c>
      <c r="K88" s="42">
        <f>J88*1.05</f>
        <v>9072</v>
      </c>
      <c r="L88" s="43"/>
      <c r="M88" s="44">
        <f t="shared" si="2"/>
        <v>0</v>
      </c>
      <c r="N88" s="44"/>
      <c r="O88" s="44">
        <f t="shared" si="3"/>
        <v>0</v>
      </c>
      <c r="P88" s="84"/>
      <c r="Q88" s="84"/>
      <c r="R88" s="85"/>
      <c r="S88" s="90"/>
    </row>
    <row r="89" spans="1:19" s="9" customFormat="1" ht="41.4" x14ac:dyDescent="0.25">
      <c r="A89" s="34" t="s">
        <v>205</v>
      </c>
      <c r="B89" s="35"/>
      <c r="C89" s="86" t="s">
        <v>206</v>
      </c>
      <c r="D89" s="37" t="s">
        <v>19</v>
      </c>
      <c r="E89" s="86" t="s">
        <v>207</v>
      </c>
      <c r="F89" s="87" t="s">
        <v>21</v>
      </c>
      <c r="G89" s="88">
        <v>360</v>
      </c>
      <c r="H89" s="89">
        <v>8.5</v>
      </c>
      <c r="I89" s="88">
        <v>5</v>
      </c>
      <c r="J89" s="40">
        <f t="shared" si="0"/>
        <v>3060</v>
      </c>
      <c r="K89" s="42">
        <f>J89*1.05</f>
        <v>3213</v>
      </c>
      <c r="L89" s="43"/>
      <c r="M89" s="44">
        <f t="shared" si="2"/>
        <v>0</v>
      </c>
      <c r="N89" s="44"/>
      <c r="O89" s="44">
        <f t="shared" si="3"/>
        <v>0</v>
      </c>
      <c r="P89" s="84"/>
      <c r="Q89" s="84"/>
      <c r="R89" s="85"/>
      <c r="S89" s="90"/>
    </row>
    <row r="90" spans="1:19" s="9" customFormat="1" ht="41.4" x14ac:dyDescent="0.25">
      <c r="A90" s="34" t="s">
        <v>208</v>
      </c>
      <c r="B90" s="35"/>
      <c r="C90" s="86" t="s">
        <v>209</v>
      </c>
      <c r="D90" s="37" t="s">
        <v>19</v>
      </c>
      <c r="E90" s="86" t="s">
        <v>210</v>
      </c>
      <c r="F90" s="87" t="s">
        <v>21</v>
      </c>
      <c r="G90" s="88">
        <v>1500</v>
      </c>
      <c r="H90" s="89">
        <v>24</v>
      </c>
      <c r="I90" s="88">
        <v>5</v>
      </c>
      <c r="J90" s="40">
        <f t="shared" si="0"/>
        <v>36000</v>
      </c>
      <c r="K90" s="42">
        <f>J90*1.05</f>
        <v>37800</v>
      </c>
      <c r="L90" s="43"/>
      <c r="M90" s="44">
        <f t="shared" si="2"/>
        <v>0</v>
      </c>
      <c r="N90" s="44"/>
      <c r="O90" s="44">
        <f t="shared" si="3"/>
        <v>0</v>
      </c>
      <c r="P90" s="84"/>
      <c r="Q90" s="84"/>
      <c r="R90" s="85"/>
      <c r="S90" s="90"/>
    </row>
    <row r="91" spans="1:19" s="9" customFormat="1" ht="41.4" x14ac:dyDescent="0.25">
      <c r="A91" s="34" t="s">
        <v>211</v>
      </c>
      <c r="B91" s="35"/>
      <c r="C91" s="86" t="s">
        <v>212</v>
      </c>
      <c r="D91" s="37" t="s">
        <v>19</v>
      </c>
      <c r="E91" s="86" t="s">
        <v>213</v>
      </c>
      <c r="F91" s="87" t="s">
        <v>21</v>
      </c>
      <c r="G91" s="88">
        <v>300</v>
      </c>
      <c r="H91" s="89">
        <v>17.5</v>
      </c>
      <c r="I91" s="88">
        <v>5</v>
      </c>
      <c r="J91" s="40">
        <f t="shared" si="0"/>
        <v>5250</v>
      </c>
      <c r="K91" s="42">
        <f>J91*1.05</f>
        <v>5512.5</v>
      </c>
      <c r="L91" s="43"/>
      <c r="M91" s="44">
        <f t="shared" si="2"/>
        <v>0</v>
      </c>
      <c r="N91" s="44"/>
      <c r="O91" s="44">
        <f t="shared" si="3"/>
        <v>0</v>
      </c>
      <c r="P91" s="84"/>
      <c r="Q91" s="84"/>
      <c r="R91" s="85"/>
      <c r="S91" s="90"/>
    </row>
    <row r="92" spans="1:19" s="9" customFormat="1" x14ac:dyDescent="0.25">
      <c r="A92" s="34"/>
      <c r="B92" s="35"/>
      <c r="C92" s="86"/>
      <c r="D92" s="37"/>
      <c r="E92" s="92" t="s">
        <v>370</v>
      </c>
      <c r="F92" s="87"/>
      <c r="G92" s="88"/>
      <c r="H92" s="89"/>
      <c r="I92" s="88"/>
      <c r="J92" s="50">
        <f>SUM(J88:J91)</f>
        <v>52950</v>
      </c>
      <c r="K92" s="51">
        <f>SUM(K88:K91)</f>
        <v>55597.5</v>
      </c>
      <c r="L92" s="43"/>
      <c r="M92" s="44"/>
      <c r="N92" s="44"/>
      <c r="O92" s="44"/>
      <c r="P92" s="84"/>
      <c r="Q92" s="84"/>
      <c r="R92" s="85"/>
      <c r="S92" s="90"/>
    </row>
    <row r="93" spans="1:19" s="9" customFormat="1" ht="27.6" x14ac:dyDescent="0.25">
      <c r="A93" s="34">
        <v>16</v>
      </c>
      <c r="B93" s="35"/>
      <c r="C93" s="86" t="s">
        <v>214</v>
      </c>
      <c r="D93" s="37" t="s">
        <v>36</v>
      </c>
      <c r="E93" s="86"/>
      <c r="F93" s="87"/>
      <c r="G93" s="88"/>
      <c r="H93" s="89"/>
      <c r="I93" s="88"/>
      <c r="J93" s="40"/>
      <c r="K93" s="42"/>
      <c r="L93" s="43"/>
      <c r="M93" s="44"/>
      <c r="N93" s="44"/>
      <c r="O93" s="44"/>
      <c r="P93" s="84"/>
      <c r="Q93" s="84"/>
      <c r="R93" s="85"/>
      <c r="S93" s="90"/>
    </row>
    <row r="94" spans="1:19" s="9" customFormat="1" ht="124.2" x14ac:dyDescent="0.25">
      <c r="A94" s="34" t="s">
        <v>215</v>
      </c>
      <c r="B94" s="83"/>
      <c r="C94" s="86" t="s">
        <v>216</v>
      </c>
      <c r="D94" s="37" t="s">
        <v>36</v>
      </c>
      <c r="E94" s="86" t="s">
        <v>217</v>
      </c>
      <c r="F94" s="87" t="s">
        <v>21</v>
      </c>
      <c r="G94" s="88">
        <v>135</v>
      </c>
      <c r="H94" s="89">
        <v>453</v>
      </c>
      <c r="I94" s="88">
        <v>5</v>
      </c>
      <c r="J94" s="40">
        <f t="shared" si="0"/>
        <v>61155</v>
      </c>
      <c r="K94" s="42">
        <f t="shared" ref="K94:K101" si="6">J94*1.05</f>
        <v>64212.75</v>
      </c>
      <c r="L94" s="43"/>
      <c r="M94" s="44">
        <f t="shared" si="2"/>
        <v>0</v>
      </c>
      <c r="N94" s="44"/>
      <c r="O94" s="44">
        <f t="shared" si="3"/>
        <v>0</v>
      </c>
      <c r="P94" s="84"/>
      <c r="Q94" s="84"/>
      <c r="R94" s="85"/>
      <c r="S94" s="90"/>
    </row>
    <row r="95" spans="1:19" s="9" customFormat="1" ht="110.4" x14ac:dyDescent="0.25">
      <c r="A95" s="34" t="s">
        <v>218</v>
      </c>
      <c r="B95" s="83"/>
      <c r="C95" s="86" t="s">
        <v>219</v>
      </c>
      <c r="D95" s="37" t="s">
        <v>36</v>
      </c>
      <c r="E95" s="86" t="s">
        <v>220</v>
      </c>
      <c r="F95" s="87" t="s">
        <v>21</v>
      </c>
      <c r="G95" s="88">
        <v>72</v>
      </c>
      <c r="H95" s="89">
        <v>560</v>
      </c>
      <c r="I95" s="88">
        <v>5</v>
      </c>
      <c r="J95" s="40">
        <f t="shared" si="0"/>
        <v>40320</v>
      </c>
      <c r="K95" s="42">
        <f t="shared" si="6"/>
        <v>42336</v>
      </c>
      <c r="L95" s="43"/>
      <c r="M95" s="44">
        <f t="shared" si="2"/>
        <v>0</v>
      </c>
      <c r="N95" s="44"/>
      <c r="O95" s="44">
        <f t="shared" si="3"/>
        <v>0</v>
      </c>
      <c r="P95" s="84"/>
      <c r="Q95" s="84"/>
      <c r="R95" s="85"/>
      <c r="S95" s="90"/>
    </row>
    <row r="96" spans="1:19" s="9" customFormat="1" x14ac:dyDescent="0.25">
      <c r="A96" s="34"/>
      <c r="B96" s="83"/>
      <c r="C96" s="86"/>
      <c r="D96" s="37"/>
      <c r="E96" s="92" t="s">
        <v>371</v>
      </c>
      <c r="F96" s="87"/>
      <c r="G96" s="88"/>
      <c r="H96" s="89"/>
      <c r="I96" s="88"/>
      <c r="J96" s="50">
        <f>SUM(J94:J95)</f>
        <v>101475</v>
      </c>
      <c r="K96" s="51">
        <f>SUM(K94:K95)</f>
        <v>106548.75</v>
      </c>
      <c r="L96" s="43"/>
      <c r="M96" s="44"/>
      <c r="N96" s="44"/>
      <c r="O96" s="44"/>
      <c r="P96" s="84"/>
      <c r="Q96" s="84"/>
      <c r="R96" s="85"/>
      <c r="S96" s="90"/>
    </row>
    <row r="97" spans="1:19" s="9" customFormat="1" ht="69" x14ac:dyDescent="0.25">
      <c r="A97" s="34">
        <v>17</v>
      </c>
      <c r="B97" s="35"/>
      <c r="C97" s="86" t="s">
        <v>221</v>
      </c>
      <c r="D97" s="37" t="s">
        <v>36</v>
      </c>
      <c r="E97" s="86" t="s">
        <v>222</v>
      </c>
      <c r="F97" s="87" t="s">
        <v>21</v>
      </c>
      <c r="G97" s="88">
        <v>69</v>
      </c>
      <c r="H97" s="89">
        <v>575</v>
      </c>
      <c r="I97" s="88">
        <v>5</v>
      </c>
      <c r="J97" s="40">
        <f t="shared" si="0"/>
        <v>39675</v>
      </c>
      <c r="K97" s="42">
        <f t="shared" si="6"/>
        <v>41658.75</v>
      </c>
      <c r="L97" s="43"/>
      <c r="M97" s="44">
        <f t="shared" si="2"/>
        <v>0</v>
      </c>
      <c r="N97" s="44"/>
      <c r="O97" s="44">
        <f t="shared" si="3"/>
        <v>0</v>
      </c>
      <c r="P97" s="84"/>
      <c r="Q97" s="84"/>
      <c r="R97" s="85"/>
      <c r="S97" s="90"/>
    </row>
    <row r="98" spans="1:19" s="9" customFormat="1" ht="96.6" x14ac:dyDescent="0.25">
      <c r="A98" s="34">
        <v>18</v>
      </c>
      <c r="B98" s="35"/>
      <c r="C98" s="86" t="s">
        <v>223</v>
      </c>
      <c r="D98" s="37" t="s">
        <v>36</v>
      </c>
      <c r="E98" s="86" t="s">
        <v>224</v>
      </c>
      <c r="F98" s="87" t="s">
        <v>21</v>
      </c>
      <c r="G98" s="88">
        <v>30</v>
      </c>
      <c r="H98" s="89">
        <v>540</v>
      </c>
      <c r="I98" s="88">
        <v>5</v>
      </c>
      <c r="J98" s="40">
        <f t="shared" si="0"/>
        <v>16200</v>
      </c>
      <c r="K98" s="42">
        <f t="shared" si="6"/>
        <v>17010</v>
      </c>
      <c r="L98" s="43"/>
      <c r="M98" s="44">
        <f t="shared" si="2"/>
        <v>0</v>
      </c>
      <c r="N98" s="44"/>
      <c r="O98" s="44">
        <f t="shared" si="3"/>
        <v>0</v>
      </c>
      <c r="P98" s="84"/>
      <c r="Q98" s="84"/>
      <c r="R98" s="85"/>
      <c r="S98" s="90"/>
    </row>
    <row r="99" spans="1:19" s="9" customFormat="1" ht="110.4" x14ac:dyDescent="0.25">
      <c r="A99" s="34">
        <v>19</v>
      </c>
      <c r="B99" s="35"/>
      <c r="C99" s="86" t="s">
        <v>225</v>
      </c>
      <c r="D99" s="37" t="s">
        <v>36</v>
      </c>
      <c r="E99" s="86" t="s">
        <v>226</v>
      </c>
      <c r="F99" s="87" t="s">
        <v>21</v>
      </c>
      <c r="G99" s="88">
        <v>24</v>
      </c>
      <c r="H99" s="89">
        <v>540</v>
      </c>
      <c r="I99" s="88">
        <v>5</v>
      </c>
      <c r="J99" s="40">
        <f t="shared" si="0"/>
        <v>12960</v>
      </c>
      <c r="K99" s="42">
        <f t="shared" si="6"/>
        <v>13608</v>
      </c>
      <c r="L99" s="43"/>
      <c r="M99" s="44">
        <f t="shared" si="2"/>
        <v>0</v>
      </c>
      <c r="N99" s="44"/>
      <c r="O99" s="44">
        <f t="shared" si="3"/>
        <v>0</v>
      </c>
      <c r="P99" s="84"/>
      <c r="Q99" s="84"/>
      <c r="R99" s="85"/>
      <c r="S99" s="90"/>
    </row>
    <row r="100" spans="1:19" s="9" customFormat="1" ht="124.2" x14ac:dyDescent="0.25">
      <c r="A100" s="34">
        <v>20</v>
      </c>
      <c r="B100" s="35"/>
      <c r="C100" s="86" t="s">
        <v>227</v>
      </c>
      <c r="D100" s="37" t="s">
        <v>36</v>
      </c>
      <c r="E100" s="86" t="s">
        <v>228</v>
      </c>
      <c r="F100" s="87" t="s">
        <v>21</v>
      </c>
      <c r="G100" s="88">
        <v>6</v>
      </c>
      <c r="H100" s="89">
        <v>615</v>
      </c>
      <c r="I100" s="88">
        <v>5</v>
      </c>
      <c r="J100" s="40">
        <f t="shared" si="0"/>
        <v>3690</v>
      </c>
      <c r="K100" s="42">
        <f t="shared" si="6"/>
        <v>3874.5</v>
      </c>
      <c r="L100" s="43"/>
      <c r="M100" s="44">
        <f t="shared" si="2"/>
        <v>0</v>
      </c>
      <c r="N100" s="44"/>
      <c r="O100" s="44">
        <f t="shared" si="3"/>
        <v>0</v>
      </c>
      <c r="P100" s="84"/>
      <c r="Q100" s="84"/>
      <c r="R100" s="85"/>
      <c r="S100" s="90"/>
    </row>
    <row r="101" spans="1:19" s="9" customFormat="1" ht="124.2" x14ac:dyDescent="0.25">
      <c r="A101" s="34">
        <v>21</v>
      </c>
      <c r="B101" s="83"/>
      <c r="C101" s="86" t="s">
        <v>229</v>
      </c>
      <c r="D101" s="37" t="s">
        <v>36</v>
      </c>
      <c r="E101" s="86" t="s">
        <v>230</v>
      </c>
      <c r="F101" s="87" t="s">
        <v>21</v>
      </c>
      <c r="G101" s="88">
        <v>27</v>
      </c>
      <c r="H101" s="89">
        <v>540</v>
      </c>
      <c r="I101" s="88">
        <v>5</v>
      </c>
      <c r="J101" s="40">
        <f t="shared" si="0"/>
        <v>14580</v>
      </c>
      <c r="K101" s="42">
        <f t="shared" si="6"/>
        <v>15309</v>
      </c>
      <c r="L101" s="43"/>
      <c r="M101" s="44">
        <f t="shared" si="2"/>
        <v>0</v>
      </c>
      <c r="N101" s="44"/>
      <c r="O101" s="44">
        <f t="shared" si="3"/>
        <v>0</v>
      </c>
      <c r="P101" s="84"/>
      <c r="Q101" s="84"/>
      <c r="R101" s="85"/>
      <c r="S101" s="90"/>
    </row>
    <row r="102" spans="1:19" s="9" customFormat="1" ht="41.4" x14ac:dyDescent="0.25">
      <c r="A102" s="34">
        <v>22</v>
      </c>
      <c r="B102" s="35"/>
      <c r="C102" s="86" t="s">
        <v>231</v>
      </c>
      <c r="D102" s="37"/>
      <c r="E102" s="86"/>
      <c r="F102" s="87"/>
      <c r="G102" s="88"/>
      <c r="H102" s="89"/>
      <c r="I102" s="88"/>
      <c r="J102" s="40"/>
      <c r="K102" s="42"/>
      <c r="L102" s="43"/>
      <c r="M102" s="44"/>
      <c r="N102" s="44"/>
      <c r="O102" s="44"/>
      <c r="P102" s="84"/>
      <c r="Q102" s="84"/>
      <c r="R102" s="85"/>
      <c r="S102" s="90"/>
    </row>
    <row r="103" spans="1:19" s="9" customFormat="1" ht="179.4" x14ac:dyDescent="0.25">
      <c r="A103" s="34" t="s">
        <v>232</v>
      </c>
      <c r="B103" s="35"/>
      <c r="C103" s="86" t="s">
        <v>233</v>
      </c>
      <c r="D103" s="37" t="s">
        <v>145</v>
      </c>
      <c r="E103" s="86" t="s">
        <v>234</v>
      </c>
      <c r="F103" s="87" t="s">
        <v>21</v>
      </c>
      <c r="G103" s="88">
        <v>90</v>
      </c>
      <c r="H103" s="89">
        <v>70</v>
      </c>
      <c r="I103" s="88">
        <v>5</v>
      </c>
      <c r="J103" s="40">
        <f t="shared" si="0"/>
        <v>6300</v>
      </c>
      <c r="K103" s="42">
        <f>J103*1.05</f>
        <v>6615</v>
      </c>
      <c r="L103" s="43"/>
      <c r="M103" s="44">
        <f t="shared" si="2"/>
        <v>0</v>
      </c>
      <c r="N103" s="44"/>
      <c r="O103" s="44">
        <f t="shared" si="3"/>
        <v>0</v>
      </c>
      <c r="P103" s="84"/>
      <c r="Q103" s="84"/>
      <c r="R103" s="85"/>
      <c r="S103" s="90"/>
    </row>
    <row r="104" spans="1:19" s="9" customFormat="1" ht="124.2" x14ac:dyDescent="0.25">
      <c r="A104" s="34" t="s">
        <v>235</v>
      </c>
      <c r="B104" s="35"/>
      <c r="C104" s="86" t="s">
        <v>236</v>
      </c>
      <c r="D104" s="37" t="s">
        <v>145</v>
      </c>
      <c r="E104" s="86" t="s">
        <v>237</v>
      </c>
      <c r="F104" s="87" t="s">
        <v>21</v>
      </c>
      <c r="G104" s="88">
        <v>117</v>
      </c>
      <c r="H104" s="89">
        <v>25</v>
      </c>
      <c r="I104" s="88">
        <v>5</v>
      </c>
      <c r="J104" s="40">
        <f t="shared" si="0"/>
        <v>2925</v>
      </c>
      <c r="K104" s="42">
        <f>J104*1.05</f>
        <v>3071.25</v>
      </c>
      <c r="L104" s="43"/>
      <c r="M104" s="44">
        <f t="shared" si="2"/>
        <v>0</v>
      </c>
      <c r="N104" s="44"/>
      <c r="O104" s="44">
        <f t="shared" si="3"/>
        <v>0</v>
      </c>
      <c r="P104" s="84"/>
      <c r="Q104" s="84"/>
      <c r="R104" s="85"/>
      <c r="S104" s="90"/>
    </row>
    <row r="105" spans="1:19" s="9" customFormat="1" x14ac:dyDescent="0.25">
      <c r="A105" s="34"/>
      <c r="B105" s="35"/>
      <c r="C105" s="86"/>
      <c r="D105" s="37"/>
      <c r="E105" s="92" t="s">
        <v>372</v>
      </c>
      <c r="F105" s="87"/>
      <c r="G105" s="88"/>
      <c r="H105" s="89"/>
      <c r="I105" s="88"/>
      <c r="J105" s="50">
        <f>SUM(J103:J104)</f>
        <v>9225</v>
      </c>
      <c r="K105" s="51">
        <f>SUM(K103:K104)</f>
        <v>9686.25</v>
      </c>
      <c r="L105" s="43"/>
      <c r="M105" s="44"/>
      <c r="N105" s="44"/>
      <c r="O105" s="44"/>
      <c r="P105" s="84"/>
      <c r="Q105" s="84"/>
      <c r="R105" s="85"/>
      <c r="S105" s="90"/>
    </row>
    <row r="106" spans="1:19" s="9" customFormat="1" x14ac:dyDescent="0.25">
      <c r="A106" s="34">
        <v>23</v>
      </c>
      <c r="B106" s="35"/>
      <c r="C106" s="86" t="s">
        <v>238</v>
      </c>
      <c r="D106" s="37" t="s">
        <v>241</v>
      </c>
      <c r="E106" s="86"/>
      <c r="F106" s="87"/>
      <c r="G106" s="88"/>
      <c r="H106" s="89"/>
      <c r="I106" s="88"/>
      <c r="J106" s="40"/>
      <c r="K106" s="42"/>
      <c r="L106" s="43"/>
      <c r="M106" s="44"/>
      <c r="N106" s="44"/>
      <c r="O106" s="44"/>
      <c r="P106" s="84"/>
      <c r="Q106" s="84"/>
      <c r="R106" s="85"/>
      <c r="S106" s="90"/>
    </row>
    <row r="107" spans="1:19" s="9" customFormat="1" ht="179.4" x14ac:dyDescent="0.25">
      <c r="A107" s="34" t="s">
        <v>239</v>
      </c>
      <c r="B107" s="35"/>
      <c r="C107" s="86" t="s">
        <v>240</v>
      </c>
      <c r="D107" s="37" t="s">
        <v>241</v>
      </c>
      <c r="E107" s="86" t="s">
        <v>242</v>
      </c>
      <c r="F107" s="87" t="s">
        <v>21</v>
      </c>
      <c r="G107" s="88">
        <v>33</v>
      </c>
      <c r="H107" s="89">
        <v>2100</v>
      </c>
      <c r="I107" s="88">
        <v>5</v>
      </c>
      <c r="J107" s="40">
        <f t="shared" si="0"/>
        <v>69300</v>
      </c>
      <c r="K107" s="42">
        <f>J107*1.05</f>
        <v>72765</v>
      </c>
      <c r="L107" s="43"/>
      <c r="M107" s="44">
        <f t="shared" si="2"/>
        <v>0</v>
      </c>
      <c r="N107" s="44"/>
      <c r="O107" s="44">
        <f t="shared" si="3"/>
        <v>0</v>
      </c>
      <c r="P107" s="84"/>
      <c r="Q107" s="84"/>
      <c r="R107" s="85"/>
      <c r="S107" s="90"/>
    </row>
    <row r="108" spans="1:19" s="9" customFormat="1" ht="41.4" x14ac:dyDescent="0.25">
      <c r="A108" s="34" t="s">
        <v>243</v>
      </c>
      <c r="B108" s="35"/>
      <c r="C108" s="86" t="s">
        <v>244</v>
      </c>
      <c r="D108" s="37" t="s">
        <v>19</v>
      </c>
      <c r="E108" s="86" t="s">
        <v>245</v>
      </c>
      <c r="F108" s="87" t="s">
        <v>21</v>
      </c>
      <c r="G108" s="88">
        <v>90</v>
      </c>
      <c r="H108" s="89">
        <v>600</v>
      </c>
      <c r="I108" s="88">
        <v>5</v>
      </c>
      <c r="J108" s="40">
        <f t="shared" si="0"/>
        <v>54000</v>
      </c>
      <c r="K108" s="42">
        <f>J108*1.05</f>
        <v>56700</v>
      </c>
      <c r="L108" s="43"/>
      <c r="M108" s="44">
        <f t="shared" si="2"/>
        <v>0</v>
      </c>
      <c r="N108" s="44"/>
      <c r="O108" s="44">
        <f t="shared" si="3"/>
        <v>0</v>
      </c>
      <c r="P108" s="84"/>
      <c r="Q108" s="84"/>
      <c r="R108" s="85"/>
      <c r="S108" s="90"/>
    </row>
    <row r="109" spans="1:19" s="9" customFormat="1" ht="82.8" x14ac:dyDescent="0.25">
      <c r="A109" s="34" t="s">
        <v>246</v>
      </c>
      <c r="B109" s="35"/>
      <c r="C109" s="86" t="s">
        <v>247</v>
      </c>
      <c r="D109" s="37" t="s">
        <v>19</v>
      </c>
      <c r="E109" s="86" t="s">
        <v>248</v>
      </c>
      <c r="F109" s="87" t="s">
        <v>21</v>
      </c>
      <c r="G109" s="88">
        <v>18</v>
      </c>
      <c r="H109" s="89">
        <v>600</v>
      </c>
      <c r="I109" s="88">
        <v>5</v>
      </c>
      <c r="J109" s="40">
        <f t="shared" si="0"/>
        <v>10800</v>
      </c>
      <c r="K109" s="42">
        <f>J109*1.05</f>
        <v>11340</v>
      </c>
      <c r="L109" s="43"/>
      <c r="M109" s="44">
        <f t="shared" si="2"/>
        <v>0</v>
      </c>
      <c r="N109" s="44"/>
      <c r="O109" s="44">
        <f t="shared" si="3"/>
        <v>0</v>
      </c>
      <c r="P109" s="84"/>
      <c r="Q109" s="84"/>
      <c r="R109" s="85"/>
      <c r="S109" s="90"/>
    </row>
    <row r="110" spans="1:19" s="9" customFormat="1" ht="69" x14ac:dyDescent="0.25">
      <c r="A110" s="34" t="s">
        <v>249</v>
      </c>
      <c r="B110" s="35"/>
      <c r="C110" s="86" t="s">
        <v>250</v>
      </c>
      <c r="D110" s="37" t="s">
        <v>19</v>
      </c>
      <c r="E110" s="86" t="s">
        <v>251</v>
      </c>
      <c r="F110" s="87" t="s">
        <v>21</v>
      </c>
      <c r="G110" s="88">
        <v>6</v>
      </c>
      <c r="H110" s="89">
        <v>630</v>
      </c>
      <c r="I110" s="88">
        <v>5</v>
      </c>
      <c r="J110" s="40">
        <f t="shared" si="0"/>
        <v>3780</v>
      </c>
      <c r="K110" s="42">
        <f>J110*1.05</f>
        <v>3969</v>
      </c>
      <c r="L110" s="43"/>
      <c r="M110" s="44">
        <f t="shared" si="2"/>
        <v>0</v>
      </c>
      <c r="N110" s="44"/>
      <c r="O110" s="44">
        <f t="shared" si="3"/>
        <v>0</v>
      </c>
      <c r="P110" s="84"/>
      <c r="Q110" s="84"/>
      <c r="R110" s="85"/>
      <c r="S110" s="90"/>
    </row>
    <row r="111" spans="1:19" s="9" customFormat="1" ht="82.8" x14ac:dyDescent="0.25">
      <c r="A111" s="34" t="s">
        <v>252</v>
      </c>
      <c r="B111" s="35"/>
      <c r="C111" s="86" t="s">
        <v>253</v>
      </c>
      <c r="D111" s="37" t="s">
        <v>241</v>
      </c>
      <c r="E111" s="86" t="s">
        <v>254</v>
      </c>
      <c r="F111" s="87" t="s">
        <v>21</v>
      </c>
      <c r="G111" s="88">
        <v>3</v>
      </c>
      <c r="H111" s="89">
        <v>1850</v>
      </c>
      <c r="I111" s="88">
        <v>5</v>
      </c>
      <c r="J111" s="40">
        <f t="shared" si="0"/>
        <v>5550</v>
      </c>
      <c r="K111" s="42">
        <f>J111*1.05</f>
        <v>5827.5</v>
      </c>
      <c r="L111" s="43"/>
      <c r="M111" s="44">
        <f t="shared" si="2"/>
        <v>0</v>
      </c>
      <c r="N111" s="44"/>
      <c r="O111" s="44">
        <f t="shared" si="3"/>
        <v>0</v>
      </c>
      <c r="P111" s="84"/>
      <c r="Q111" s="84"/>
      <c r="R111" s="85"/>
      <c r="S111" s="90"/>
    </row>
    <row r="112" spans="1:19" s="9" customFormat="1" x14ac:dyDescent="0.25">
      <c r="A112" s="34"/>
      <c r="B112" s="35"/>
      <c r="C112" s="86"/>
      <c r="D112" s="37"/>
      <c r="E112" s="92" t="s">
        <v>373</v>
      </c>
      <c r="F112" s="87"/>
      <c r="G112" s="88"/>
      <c r="H112" s="89"/>
      <c r="I112" s="88"/>
      <c r="J112" s="50">
        <f>SUM(J107:J111)</f>
        <v>143430</v>
      </c>
      <c r="K112" s="51">
        <f>SUM(K107:K111)</f>
        <v>150601.5</v>
      </c>
      <c r="L112" s="43"/>
      <c r="M112" s="44"/>
      <c r="N112" s="44"/>
      <c r="O112" s="44"/>
      <c r="P112" s="84"/>
      <c r="Q112" s="84"/>
      <c r="R112" s="85"/>
      <c r="S112" s="90"/>
    </row>
    <row r="113" spans="1:19" s="9" customFormat="1" ht="27.6" x14ac:dyDescent="0.25">
      <c r="A113" s="34">
        <v>24</v>
      </c>
      <c r="B113" s="35"/>
      <c r="C113" s="86" t="s">
        <v>255</v>
      </c>
      <c r="D113" s="37" t="s">
        <v>19</v>
      </c>
      <c r="E113" s="86"/>
      <c r="F113" s="87"/>
      <c r="G113" s="88"/>
      <c r="H113" s="89"/>
      <c r="I113" s="88"/>
      <c r="J113" s="40"/>
      <c r="K113" s="42"/>
      <c r="L113" s="43"/>
      <c r="M113" s="44"/>
      <c r="N113" s="44"/>
      <c r="O113" s="44"/>
      <c r="P113" s="84"/>
      <c r="Q113" s="84"/>
      <c r="R113" s="85"/>
      <c r="S113" s="90"/>
    </row>
    <row r="114" spans="1:19" s="9" customFormat="1" ht="41.4" x14ac:dyDescent="0.25">
      <c r="A114" s="34" t="s">
        <v>256</v>
      </c>
      <c r="B114" s="35"/>
      <c r="C114" s="86" t="s">
        <v>257</v>
      </c>
      <c r="D114" s="37" t="s">
        <v>19</v>
      </c>
      <c r="E114" s="86" t="s">
        <v>258</v>
      </c>
      <c r="F114" s="87" t="s">
        <v>21</v>
      </c>
      <c r="G114" s="88">
        <v>3300</v>
      </c>
      <c r="H114" s="89">
        <v>3</v>
      </c>
      <c r="I114" s="88">
        <v>5</v>
      </c>
      <c r="J114" s="40">
        <f t="shared" si="0"/>
        <v>9900</v>
      </c>
      <c r="K114" s="42">
        <f t="shared" ref="K114:K121" si="7">J114*1.05</f>
        <v>10395</v>
      </c>
      <c r="L114" s="43"/>
      <c r="M114" s="44">
        <f t="shared" si="2"/>
        <v>0</v>
      </c>
      <c r="N114" s="44"/>
      <c r="O114" s="44">
        <f t="shared" si="3"/>
        <v>0</v>
      </c>
      <c r="P114" s="84"/>
      <c r="Q114" s="84"/>
      <c r="R114" s="85"/>
      <c r="S114" s="90"/>
    </row>
    <row r="115" spans="1:19" s="9" customFormat="1" ht="27.6" x14ac:dyDescent="0.25">
      <c r="A115" s="34" t="s">
        <v>259</v>
      </c>
      <c r="B115" s="35"/>
      <c r="C115" s="86" t="s">
        <v>260</v>
      </c>
      <c r="D115" s="37" t="s">
        <v>19</v>
      </c>
      <c r="E115" s="86" t="s">
        <v>261</v>
      </c>
      <c r="F115" s="87" t="s">
        <v>21</v>
      </c>
      <c r="G115" s="88">
        <v>48</v>
      </c>
      <c r="H115" s="89">
        <v>18</v>
      </c>
      <c r="I115" s="88">
        <v>5</v>
      </c>
      <c r="J115" s="40">
        <f t="shared" si="0"/>
        <v>864</v>
      </c>
      <c r="K115" s="42">
        <f t="shared" si="7"/>
        <v>907.2</v>
      </c>
      <c r="L115" s="43"/>
      <c r="M115" s="44">
        <f t="shared" si="2"/>
        <v>0</v>
      </c>
      <c r="N115" s="44"/>
      <c r="O115" s="44">
        <f t="shared" si="3"/>
        <v>0</v>
      </c>
      <c r="P115" s="84"/>
      <c r="Q115" s="84"/>
      <c r="R115" s="85"/>
      <c r="S115" s="90"/>
    </row>
    <row r="116" spans="1:19" s="9" customFormat="1" ht="55.2" x14ac:dyDescent="0.25">
      <c r="A116" s="34" t="s">
        <v>262</v>
      </c>
      <c r="B116" s="35"/>
      <c r="C116" s="86" t="s">
        <v>263</v>
      </c>
      <c r="D116" s="37" t="s">
        <v>19</v>
      </c>
      <c r="E116" s="86" t="s">
        <v>264</v>
      </c>
      <c r="F116" s="87" t="s">
        <v>21</v>
      </c>
      <c r="G116" s="88">
        <v>45</v>
      </c>
      <c r="H116" s="89">
        <v>190</v>
      </c>
      <c r="I116" s="88">
        <v>5</v>
      </c>
      <c r="J116" s="40">
        <f t="shared" si="0"/>
        <v>8550</v>
      </c>
      <c r="K116" s="42">
        <f t="shared" si="7"/>
        <v>8977.5</v>
      </c>
      <c r="L116" s="43"/>
      <c r="M116" s="44">
        <f t="shared" si="2"/>
        <v>0</v>
      </c>
      <c r="N116" s="44"/>
      <c r="O116" s="44">
        <f t="shared" si="3"/>
        <v>0</v>
      </c>
      <c r="P116" s="84"/>
      <c r="Q116" s="84"/>
      <c r="R116" s="85"/>
      <c r="S116" s="90"/>
    </row>
    <row r="117" spans="1:19" s="9" customFormat="1" ht="27.6" x14ac:dyDescent="0.25">
      <c r="A117" s="34" t="s">
        <v>265</v>
      </c>
      <c r="B117" s="35"/>
      <c r="C117" s="86" t="s">
        <v>266</v>
      </c>
      <c r="D117" s="37" t="s">
        <v>241</v>
      </c>
      <c r="E117" s="86" t="s">
        <v>267</v>
      </c>
      <c r="F117" s="87" t="s">
        <v>21</v>
      </c>
      <c r="G117" s="88">
        <v>45</v>
      </c>
      <c r="H117" s="89">
        <v>63</v>
      </c>
      <c r="I117" s="88">
        <v>5</v>
      </c>
      <c r="J117" s="40">
        <f t="shared" si="0"/>
        <v>2835</v>
      </c>
      <c r="K117" s="42">
        <f t="shared" si="7"/>
        <v>2976.75</v>
      </c>
      <c r="L117" s="43"/>
      <c r="M117" s="44">
        <f t="shared" si="2"/>
        <v>0</v>
      </c>
      <c r="N117" s="44"/>
      <c r="O117" s="44">
        <f t="shared" si="3"/>
        <v>0</v>
      </c>
      <c r="P117" s="84"/>
      <c r="Q117" s="84"/>
      <c r="R117" s="85"/>
      <c r="S117" s="90"/>
    </row>
    <row r="118" spans="1:19" s="9" customFormat="1" x14ac:dyDescent="0.25">
      <c r="A118" s="34" t="s">
        <v>268</v>
      </c>
      <c r="B118" s="35"/>
      <c r="C118" s="86" t="s">
        <v>269</v>
      </c>
      <c r="D118" s="37" t="s">
        <v>19</v>
      </c>
      <c r="E118" s="86" t="s">
        <v>270</v>
      </c>
      <c r="F118" s="87" t="s">
        <v>21</v>
      </c>
      <c r="G118" s="88">
        <v>2880</v>
      </c>
      <c r="H118" s="89">
        <v>5</v>
      </c>
      <c r="I118" s="88">
        <v>5</v>
      </c>
      <c r="J118" s="40">
        <f t="shared" si="0"/>
        <v>14400</v>
      </c>
      <c r="K118" s="42">
        <f t="shared" si="7"/>
        <v>15120</v>
      </c>
      <c r="L118" s="43"/>
      <c r="M118" s="44">
        <f t="shared" si="2"/>
        <v>0</v>
      </c>
      <c r="N118" s="44"/>
      <c r="O118" s="44">
        <f t="shared" si="3"/>
        <v>0</v>
      </c>
      <c r="P118" s="84"/>
      <c r="Q118" s="84"/>
      <c r="R118" s="85"/>
      <c r="S118" s="90"/>
    </row>
    <row r="119" spans="1:19" s="9" customFormat="1" ht="41.4" x14ac:dyDescent="0.25">
      <c r="A119" s="34" t="s">
        <v>271</v>
      </c>
      <c r="B119" s="35"/>
      <c r="C119" s="86" t="s">
        <v>272</v>
      </c>
      <c r="D119" s="37" t="s">
        <v>19</v>
      </c>
      <c r="E119" s="86" t="s">
        <v>273</v>
      </c>
      <c r="F119" s="87" t="s">
        <v>21</v>
      </c>
      <c r="G119" s="88">
        <v>135</v>
      </c>
      <c r="H119" s="89">
        <v>260</v>
      </c>
      <c r="I119" s="88">
        <v>5</v>
      </c>
      <c r="J119" s="40">
        <f t="shared" si="0"/>
        <v>35100</v>
      </c>
      <c r="K119" s="42">
        <f t="shared" si="7"/>
        <v>36855</v>
      </c>
      <c r="L119" s="43"/>
      <c r="M119" s="44">
        <f t="shared" si="2"/>
        <v>0</v>
      </c>
      <c r="N119" s="44"/>
      <c r="O119" s="44">
        <f t="shared" si="3"/>
        <v>0</v>
      </c>
      <c r="P119" s="84"/>
      <c r="Q119" s="84"/>
      <c r="R119" s="85"/>
      <c r="S119" s="90"/>
    </row>
    <row r="120" spans="1:19" s="9" customFormat="1" ht="27.6" x14ac:dyDescent="0.25">
      <c r="A120" s="34" t="s">
        <v>274</v>
      </c>
      <c r="B120" s="35"/>
      <c r="C120" s="86" t="s">
        <v>275</v>
      </c>
      <c r="D120" s="37" t="s">
        <v>19</v>
      </c>
      <c r="E120" s="86" t="s">
        <v>276</v>
      </c>
      <c r="F120" s="87" t="s">
        <v>21</v>
      </c>
      <c r="G120" s="88">
        <v>300</v>
      </c>
      <c r="H120" s="89">
        <v>23</v>
      </c>
      <c r="I120" s="88">
        <v>5</v>
      </c>
      <c r="J120" s="40">
        <f t="shared" si="0"/>
        <v>6900</v>
      </c>
      <c r="K120" s="42">
        <f t="shared" si="7"/>
        <v>7245</v>
      </c>
      <c r="L120" s="43"/>
      <c r="M120" s="44">
        <f t="shared" si="2"/>
        <v>0</v>
      </c>
      <c r="N120" s="44"/>
      <c r="O120" s="44">
        <f t="shared" si="3"/>
        <v>0</v>
      </c>
      <c r="P120" s="84"/>
      <c r="Q120" s="84"/>
      <c r="R120" s="85"/>
      <c r="S120" s="90"/>
    </row>
    <row r="121" spans="1:19" s="9" customFormat="1" ht="27.6" x14ac:dyDescent="0.25">
      <c r="A121" s="34" t="s">
        <v>277</v>
      </c>
      <c r="B121" s="35"/>
      <c r="C121" s="86" t="s">
        <v>278</v>
      </c>
      <c r="D121" s="37" t="s">
        <v>19</v>
      </c>
      <c r="E121" s="86" t="s">
        <v>279</v>
      </c>
      <c r="F121" s="87" t="s">
        <v>21</v>
      </c>
      <c r="G121" s="88">
        <v>1350</v>
      </c>
      <c r="H121" s="89">
        <v>23</v>
      </c>
      <c r="I121" s="88">
        <v>5</v>
      </c>
      <c r="J121" s="40">
        <f t="shared" si="0"/>
        <v>31050</v>
      </c>
      <c r="K121" s="42">
        <f t="shared" si="7"/>
        <v>32602.5</v>
      </c>
      <c r="L121" s="43"/>
      <c r="M121" s="44">
        <f t="shared" si="2"/>
        <v>0</v>
      </c>
      <c r="N121" s="44"/>
      <c r="O121" s="44">
        <f t="shared" si="3"/>
        <v>0</v>
      </c>
      <c r="P121" s="84"/>
      <c r="Q121" s="84"/>
      <c r="R121" s="85"/>
      <c r="S121" s="90"/>
    </row>
    <row r="122" spans="1:19" s="9" customFormat="1" x14ac:dyDescent="0.25">
      <c r="A122" s="34"/>
      <c r="B122" s="35"/>
      <c r="C122" s="86"/>
      <c r="D122" s="37"/>
      <c r="E122" s="92" t="s">
        <v>374</v>
      </c>
      <c r="F122" s="87"/>
      <c r="G122" s="88"/>
      <c r="H122" s="89"/>
      <c r="I122" s="88"/>
      <c r="J122" s="50">
        <f>SUM(J114:J121)</f>
        <v>109599</v>
      </c>
      <c r="K122" s="51">
        <f>SUM(K114:K121)</f>
        <v>115078.95</v>
      </c>
      <c r="L122" s="43"/>
      <c r="M122" s="44"/>
      <c r="N122" s="44"/>
      <c r="O122" s="44"/>
      <c r="P122" s="84"/>
      <c r="Q122" s="84"/>
      <c r="R122" s="85"/>
      <c r="S122" s="90"/>
    </row>
    <row r="123" spans="1:19" s="9" customFormat="1" ht="27.6" x14ac:dyDescent="0.25">
      <c r="A123" s="34">
        <v>25</v>
      </c>
      <c r="B123" s="35"/>
      <c r="C123" s="86" t="s">
        <v>280</v>
      </c>
      <c r="D123" s="37" t="s">
        <v>19</v>
      </c>
      <c r="E123" s="86"/>
      <c r="F123" s="87"/>
      <c r="G123" s="88"/>
      <c r="H123" s="89"/>
      <c r="I123" s="88"/>
      <c r="J123" s="40"/>
      <c r="K123" s="42"/>
      <c r="L123" s="43"/>
      <c r="M123" s="44"/>
      <c r="N123" s="44"/>
      <c r="O123" s="44"/>
      <c r="P123" s="84"/>
      <c r="Q123" s="84"/>
      <c r="R123" s="85"/>
      <c r="S123" s="90"/>
    </row>
    <row r="124" spans="1:19" s="9" customFormat="1" ht="41.4" x14ac:dyDescent="0.25">
      <c r="A124" s="34" t="s">
        <v>281</v>
      </c>
      <c r="B124" s="35"/>
      <c r="C124" s="86" t="s">
        <v>282</v>
      </c>
      <c r="D124" s="37" t="s">
        <v>19</v>
      </c>
      <c r="E124" s="86" t="s">
        <v>283</v>
      </c>
      <c r="F124" s="87" t="s">
        <v>21</v>
      </c>
      <c r="G124" s="88">
        <v>30</v>
      </c>
      <c r="H124" s="89">
        <v>64</v>
      </c>
      <c r="I124" s="88">
        <v>5</v>
      </c>
      <c r="J124" s="40">
        <f t="shared" si="0"/>
        <v>1920</v>
      </c>
      <c r="K124" s="42">
        <f>J124*1.05</f>
        <v>2016</v>
      </c>
      <c r="L124" s="43"/>
      <c r="M124" s="44">
        <f t="shared" si="2"/>
        <v>0</v>
      </c>
      <c r="N124" s="44"/>
      <c r="O124" s="44">
        <f t="shared" si="3"/>
        <v>0</v>
      </c>
      <c r="P124" s="84"/>
      <c r="Q124" s="84"/>
      <c r="R124" s="85"/>
      <c r="S124" s="90"/>
    </row>
    <row r="125" spans="1:19" s="9" customFormat="1" ht="41.4" x14ac:dyDescent="0.25">
      <c r="A125" s="34" t="s">
        <v>284</v>
      </c>
      <c r="B125" s="35"/>
      <c r="C125" s="86" t="s">
        <v>285</v>
      </c>
      <c r="D125" s="37" t="s">
        <v>19</v>
      </c>
      <c r="E125" s="86" t="s">
        <v>286</v>
      </c>
      <c r="F125" s="87" t="s">
        <v>21</v>
      </c>
      <c r="G125" s="88">
        <v>60</v>
      </c>
      <c r="H125" s="89">
        <v>64</v>
      </c>
      <c r="I125" s="88">
        <v>5</v>
      </c>
      <c r="J125" s="40">
        <f t="shared" si="0"/>
        <v>3840</v>
      </c>
      <c r="K125" s="42">
        <f>J125*1.05</f>
        <v>4032</v>
      </c>
      <c r="L125" s="43"/>
      <c r="M125" s="44">
        <f t="shared" si="2"/>
        <v>0</v>
      </c>
      <c r="N125" s="44"/>
      <c r="O125" s="44">
        <f t="shared" si="3"/>
        <v>0</v>
      </c>
      <c r="P125" s="84"/>
      <c r="Q125" s="84"/>
      <c r="R125" s="85"/>
      <c r="S125" s="90"/>
    </row>
    <row r="126" spans="1:19" s="9" customFormat="1" x14ac:dyDescent="0.25">
      <c r="A126" s="34"/>
      <c r="B126" s="35"/>
      <c r="C126" s="86"/>
      <c r="D126" s="37"/>
      <c r="E126" s="92" t="s">
        <v>375</v>
      </c>
      <c r="F126" s="87"/>
      <c r="G126" s="88"/>
      <c r="H126" s="89"/>
      <c r="I126" s="88"/>
      <c r="J126" s="50">
        <f>SUM(J124:J125)</f>
        <v>5760</v>
      </c>
      <c r="K126" s="51">
        <f>SUM(K124:K125)</f>
        <v>6048</v>
      </c>
      <c r="L126" s="43"/>
      <c r="M126" s="44"/>
      <c r="N126" s="44"/>
      <c r="O126" s="44"/>
      <c r="P126" s="84"/>
      <c r="Q126" s="84"/>
      <c r="R126" s="85"/>
      <c r="S126" s="90"/>
    </row>
    <row r="127" spans="1:19" s="9" customFormat="1" ht="27.6" x14ac:dyDescent="0.25">
      <c r="A127" s="34">
        <v>26</v>
      </c>
      <c r="B127" s="35"/>
      <c r="C127" s="86" t="s">
        <v>287</v>
      </c>
      <c r="D127" s="37" t="s">
        <v>354</v>
      </c>
      <c r="E127" s="86" t="s">
        <v>288</v>
      </c>
      <c r="F127" s="87" t="s">
        <v>21</v>
      </c>
      <c r="G127" s="88">
        <v>300</v>
      </c>
      <c r="H127" s="89">
        <v>10</v>
      </c>
      <c r="I127" s="88">
        <v>5</v>
      </c>
      <c r="J127" s="40">
        <f t="shared" si="0"/>
        <v>3000</v>
      </c>
      <c r="K127" s="42">
        <f>J127*1.05</f>
        <v>3150</v>
      </c>
      <c r="L127" s="43"/>
      <c r="M127" s="44">
        <f t="shared" si="2"/>
        <v>0</v>
      </c>
      <c r="N127" s="44"/>
      <c r="O127" s="44">
        <f t="shared" si="3"/>
        <v>0</v>
      </c>
      <c r="P127" s="84"/>
      <c r="Q127" s="84"/>
      <c r="R127" s="85"/>
      <c r="S127" s="90"/>
    </row>
    <row r="128" spans="1:19" s="9" customFormat="1" ht="69" x14ac:dyDescent="0.25">
      <c r="A128" s="34">
        <v>27</v>
      </c>
      <c r="B128" s="35"/>
      <c r="C128" s="86" t="s">
        <v>289</v>
      </c>
      <c r="D128" s="37" t="s">
        <v>19</v>
      </c>
      <c r="E128" s="86" t="s">
        <v>290</v>
      </c>
      <c r="F128" s="87" t="s">
        <v>21</v>
      </c>
      <c r="G128" s="88">
        <v>30</v>
      </c>
      <c r="H128" s="89">
        <v>62</v>
      </c>
      <c r="I128" s="88">
        <v>5</v>
      </c>
      <c r="J128" s="40">
        <f t="shared" si="0"/>
        <v>1860</v>
      </c>
      <c r="K128" s="42">
        <f>J128*1.05</f>
        <v>1953</v>
      </c>
      <c r="L128" s="43"/>
      <c r="M128" s="44">
        <f t="shared" si="2"/>
        <v>0</v>
      </c>
      <c r="N128" s="44"/>
      <c r="O128" s="44">
        <f t="shared" si="3"/>
        <v>0</v>
      </c>
      <c r="P128" s="84"/>
      <c r="Q128" s="84"/>
      <c r="R128" s="85"/>
      <c r="S128" s="90"/>
    </row>
    <row r="129" spans="1:19" s="9" customFormat="1" ht="27.6" x14ac:dyDescent="0.25">
      <c r="A129" s="34">
        <v>28</v>
      </c>
      <c r="B129" s="35"/>
      <c r="C129" s="86" t="s">
        <v>291</v>
      </c>
      <c r="D129" s="37" t="s">
        <v>19</v>
      </c>
      <c r="E129" s="86"/>
      <c r="F129" s="87"/>
      <c r="G129" s="88"/>
      <c r="H129" s="89"/>
      <c r="I129" s="88"/>
      <c r="J129" s="40"/>
      <c r="K129" s="42"/>
      <c r="L129" s="43"/>
      <c r="M129" s="44"/>
      <c r="N129" s="44"/>
      <c r="O129" s="44"/>
      <c r="P129" s="84"/>
      <c r="Q129" s="84"/>
      <c r="R129" s="85"/>
      <c r="S129" s="90"/>
    </row>
    <row r="130" spans="1:19" s="9" customFormat="1" ht="55.2" x14ac:dyDescent="0.25">
      <c r="A130" s="34" t="s">
        <v>292</v>
      </c>
      <c r="B130" s="35"/>
      <c r="C130" s="86" t="s">
        <v>293</v>
      </c>
      <c r="D130" s="37" t="s">
        <v>19</v>
      </c>
      <c r="E130" s="86" t="s">
        <v>294</v>
      </c>
      <c r="F130" s="87" t="s">
        <v>21</v>
      </c>
      <c r="G130" s="88">
        <v>7560</v>
      </c>
      <c r="H130" s="89">
        <v>5.0999999999999996</v>
      </c>
      <c r="I130" s="88">
        <v>5</v>
      </c>
      <c r="J130" s="40">
        <f t="shared" si="0"/>
        <v>38556</v>
      </c>
      <c r="K130" s="42">
        <f t="shared" ref="K130:K136" si="8">J130*1.05</f>
        <v>40483.800000000003</v>
      </c>
      <c r="L130" s="43"/>
      <c r="M130" s="44">
        <f t="shared" si="2"/>
        <v>0</v>
      </c>
      <c r="N130" s="44"/>
      <c r="O130" s="44">
        <f t="shared" si="3"/>
        <v>0</v>
      </c>
      <c r="P130" s="84"/>
      <c r="Q130" s="84"/>
      <c r="R130" s="85"/>
      <c r="S130" s="90"/>
    </row>
    <row r="131" spans="1:19" s="9" customFormat="1" ht="69" x14ac:dyDescent="0.25">
      <c r="A131" s="34" t="s">
        <v>295</v>
      </c>
      <c r="B131" s="35"/>
      <c r="C131" s="86" t="s">
        <v>296</v>
      </c>
      <c r="D131" s="37" t="s">
        <v>19</v>
      </c>
      <c r="E131" s="86" t="s">
        <v>297</v>
      </c>
      <c r="F131" s="87" t="s">
        <v>21</v>
      </c>
      <c r="G131" s="88">
        <v>300</v>
      </c>
      <c r="H131" s="89">
        <v>63</v>
      </c>
      <c r="I131" s="88">
        <v>5</v>
      </c>
      <c r="J131" s="40">
        <f t="shared" si="0"/>
        <v>18900</v>
      </c>
      <c r="K131" s="42">
        <f t="shared" si="8"/>
        <v>19845</v>
      </c>
      <c r="L131" s="43"/>
      <c r="M131" s="44">
        <f t="shared" si="2"/>
        <v>0</v>
      </c>
      <c r="N131" s="44"/>
      <c r="O131" s="44">
        <f t="shared" si="3"/>
        <v>0</v>
      </c>
      <c r="P131" s="84"/>
      <c r="Q131" s="84"/>
      <c r="R131" s="85"/>
      <c r="S131" s="90"/>
    </row>
    <row r="132" spans="1:19" s="9" customFormat="1" ht="96.6" x14ac:dyDescent="0.25">
      <c r="A132" s="34" t="s">
        <v>298</v>
      </c>
      <c r="B132" s="35"/>
      <c r="C132" s="86" t="s">
        <v>299</v>
      </c>
      <c r="D132" s="37" t="s">
        <v>19</v>
      </c>
      <c r="E132" s="86" t="s">
        <v>300</v>
      </c>
      <c r="F132" s="87" t="s">
        <v>21</v>
      </c>
      <c r="G132" s="88">
        <v>150</v>
      </c>
      <c r="H132" s="89">
        <v>30</v>
      </c>
      <c r="I132" s="88">
        <v>5</v>
      </c>
      <c r="J132" s="40">
        <f t="shared" si="0"/>
        <v>4500</v>
      </c>
      <c r="K132" s="42">
        <f t="shared" si="8"/>
        <v>4725</v>
      </c>
      <c r="L132" s="43"/>
      <c r="M132" s="44">
        <f t="shared" si="2"/>
        <v>0</v>
      </c>
      <c r="N132" s="44"/>
      <c r="O132" s="44">
        <f t="shared" si="3"/>
        <v>0</v>
      </c>
      <c r="P132" s="84"/>
      <c r="Q132" s="84"/>
      <c r="R132" s="85"/>
      <c r="S132" s="90"/>
    </row>
    <row r="133" spans="1:19" s="9" customFormat="1" ht="96.6" x14ac:dyDescent="0.25">
      <c r="A133" s="34" t="s">
        <v>301</v>
      </c>
      <c r="B133" s="35"/>
      <c r="C133" s="86" t="s">
        <v>302</v>
      </c>
      <c r="D133" s="37" t="s">
        <v>19</v>
      </c>
      <c r="E133" s="86" t="s">
        <v>303</v>
      </c>
      <c r="F133" s="87" t="s">
        <v>21</v>
      </c>
      <c r="G133" s="88">
        <v>1650</v>
      </c>
      <c r="H133" s="89">
        <v>3</v>
      </c>
      <c r="I133" s="88">
        <v>5</v>
      </c>
      <c r="J133" s="40">
        <f t="shared" si="0"/>
        <v>4950</v>
      </c>
      <c r="K133" s="42">
        <f t="shared" si="8"/>
        <v>5197.5</v>
      </c>
      <c r="L133" s="43"/>
      <c r="M133" s="44">
        <f t="shared" si="2"/>
        <v>0</v>
      </c>
      <c r="N133" s="44"/>
      <c r="O133" s="44">
        <f t="shared" si="3"/>
        <v>0</v>
      </c>
      <c r="P133" s="84"/>
      <c r="Q133" s="84"/>
      <c r="R133" s="85"/>
      <c r="S133" s="90"/>
    </row>
    <row r="134" spans="1:19" s="9" customFormat="1" ht="41.4" x14ac:dyDescent="0.25">
      <c r="A134" s="34" t="s">
        <v>304</v>
      </c>
      <c r="B134" s="35"/>
      <c r="C134" s="86" t="s">
        <v>203</v>
      </c>
      <c r="D134" s="37" t="s">
        <v>19</v>
      </c>
      <c r="E134" s="86" t="s">
        <v>305</v>
      </c>
      <c r="F134" s="87" t="s">
        <v>21</v>
      </c>
      <c r="G134" s="88">
        <v>1980</v>
      </c>
      <c r="H134" s="89">
        <v>16</v>
      </c>
      <c r="I134" s="88">
        <v>5</v>
      </c>
      <c r="J134" s="40">
        <f t="shared" si="0"/>
        <v>31680</v>
      </c>
      <c r="K134" s="42">
        <f t="shared" si="8"/>
        <v>33264</v>
      </c>
      <c r="L134" s="43"/>
      <c r="M134" s="44">
        <f t="shared" si="2"/>
        <v>0</v>
      </c>
      <c r="N134" s="44"/>
      <c r="O134" s="44">
        <f t="shared" si="3"/>
        <v>0</v>
      </c>
      <c r="P134" s="84"/>
      <c r="Q134" s="84"/>
      <c r="R134" s="85"/>
      <c r="S134" s="90"/>
    </row>
    <row r="135" spans="1:19" s="9" customFormat="1" ht="27.6" x14ac:dyDescent="0.25">
      <c r="A135" s="34" t="s">
        <v>306</v>
      </c>
      <c r="B135" s="35"/>
      <c r="C135" s="86" t="s">
        <v>206</v>
      </c>
      <c r="D135" s="37" t="s">
        <v>19</v>
      </c>
      <c r="E135" s="86" t="s">
        <v>307</v>
      </c>
      <c r="F135" s="87" t="s">
        <v>21</v>
      </c>
      <c r="G135" s="88">
        <v>1050</v>
      </c>
      <c r="H135" s="89">
        <v>12</v>
      </c>
      <c r="I135" s="88">
        <v>5</v>
      </c>
      <c r="J135" s="40">
        <f t="shared" si="0"/>
        <v>12600</v>
      </c>
      <c r="K135" s="42">
        <f t="shared" si="8"/>
        <v>13230</v>
      </c>
      <c r="L135" s="43"/>
      <c r="M135" s="44">
        <f t="shared" si="2"/>
        <v>0</v>
      </c>
      <c r="N135" s="44"/>
      <c r="O135" s="44">
        <f t="shared" si="3"/>
        <v>0</v>
      </c>
      <c r="P135" s="84"/>
      <c r="Q135" s="84"/>
      <c r="R135" s="85"/>
      <c r="S135" s="90"/>
    </row>
    <row r="136" spans="1:19" s="9" customFormat="1" ht="55.2" x14ac:dyDescent="0.25">
      <c r="A136" s="34" t="s">
        <v>308</v>
      </c>
      <c r="B136" s="35"/>
      <c r="C136" s="86" t="s">
        <v>309</v>
      </c>
      <c r="D136" s="37" t="s">
        <v>19</v>
      </c>
      <c r="E136" s="86" t="s">
        <v>310</v>
      </c>
      <c r="F136" s="87" t="s">
        <v>21</v>
      </c>
      <c r="G136" s="88">
        <v>3900</v>
      </c>
      <c r="H136" s="89">
        <v>1</v>
      </c>
      <c r="I136" s="88">
        <v>5</v>
      </c>
      <c r="J136" s="40">
        <f t="shared" si="0"/>
        <v>3900</v>
      </c>
      <c r="K136" s="42">
        <f t="shared" si="8"/>
        <v>4095</v>
      </c>
      <c r="L136" s="43"/>
      <c r="M136" s="44">
        <f t="shared" si="2"/>
        <v>0</v>
      </c>
      <c r="N136" s="44"/>
      <c r="O136" s="44">
        <f t="shared" si="3"/>
        <v>0</v>
      </c>
      <c r="P136" s="84"/>
      <c r="Q136" s="84"/>
      <c r="R136" s="85"/>
      <c r="S136" s="90"/>
    </row>
    <row r="137" spans="1:19" s="9" customFormat="1" x14ac:dyDescent="0.25">
      <c r="A137" s="34"/>
      <c r="B137" s="35"/>
      <c r="C137" s="86"/>
      <c r="D137" s="37"/>
      <c r="E137" s="92" t="s">
        <v>376</v>
      </c>
      <c r="F137" s="87"/>
      <c r="G137" s="88"/>
      <c r="H137" s="89"/>
      <c r="I137" s="88"/>
      <c r="J137" s="50">
        <f>SUM(J130:J136)</f>
        <v>115086</v>
      </c>
      <c r="K137" s="51">
        <f>SUM(K130:K136)</f>
        <v>120840.3</v>
      </c>
      <c r="L137" s="43"/>
      <c r="M137" s="44"/>
      <c r="N137" s="44"/>
      <c r="O137" s="44"/>
      <c r="P137" s="84"/>
      <c r="Q137" s="84"/>
      <c r="R137" s="85"/>
      <c r="S137" s="90"/>
    </row>
    <row r="138" spans="1:19" s="9" customFormat="1" ht="27.6" x14ac:dyDescent="0.25">
      <c r="A138" s="34">
        <v>29</v>
      </c>
      <c r="B138" s="35"/>
      <c r="C138" s="86" t="s">
        <v>311</v>
      </c>
      <c r="D138" s="37" t="s">
        <v>19</v>
      </c>
      <c r="E138" s="86"/>
      <c r="F138" s="87"/>
      <c r="G138" s="88"/>
      <c r="H138" s="89"/>
      <c r="I138" s="88"/>
      <c r="J138" s="40"/>
      <c r="K138" s="42"/>
      <c r="L138" s="43"/>
      <c r="M138" s="44"/>
      <c r="N138" s="44"/>
      <c r="O138" s="44"/>
      <c r="P138" s="84"/>
      <c r="Q138" s="84"/>
      <c r="R138" s="85"/>
      <c r="S138" s="90"/>
    </row>
    <row r="139" spans="1:19" s="9" customFormat="1" ht="55.2" x14ac:dyDescent="0.25">
      <c r="A139" s="34" t="s">
        <v>312</v>
      </c>
      <c r="B139" s="35"/>
      <c r="C139" s="86" t="s">
        <v>313</v>
      </c>
      <c r="D139" s="37" t="s">
        <v>19</v>
      </c>
      <c r="E139" s="86" t="s">
        <v>314</v>
      </c>
      <c r="F139" s="87" t="s">
        <v>21</v>
      </c>
      <c r="G139" s="88">
        <v>4200</v>
      </c>
      <c r="H139" s="89">
        <v>5.0999999999999996</v>
      </c>
      <c r="I139" s="88">
        <v>5</v>
      </c>
      <c r="J139" s="40">
        <f t="shared" si="0"/>
        <v>21420</v>
      </c>
      <c r="K139" s="42">
        <f>J139*1.05</f>
        <v>22491</v>
      </c>
      <c r="L139" s="43"/>
      <c r="M139" s="44">
        <f t="shared" si="2"/>
        <v>0</v>
      </c>
      <c r="N139" s="44"/>
      <c r="O139" s="44">
        <f t="shared" si="3"/>
        <v>0</v>
      </c>
      <c r="P139" s="84"/>
      <c r="Q139" s="84"/>
      <c r="R139" s="85"/>
      <c r="S139" s="90"/>
    </row>
    <row r="140" spans="1:19" s="9" customFormat="1" ht="96.6" x14ac:dyDescent="0.25">
      <c r="A140" s="34" t="s">
        <v>315</v>
      </c>
      <c r="B140" s="35"/>
      <c r="C140" s="86" t="s">
        <v>316</v>
      </c>
      <c r="D140" s="37" t="s">
        <v>19</v>
      </c>
      <c r="E140" s="86" t="s">
        <v>303</v>
      </c>
      <c r="F140" s="87" t="s">
        <v>21</v>
      </c>
      <c r="G140" s="88">
        <v>1800</v>
      </c>
      <c r="H140" s="89">
        <v>3</v>
      </c>
      <c r="I140" s="88">
        <v>5</v>
      </c>
      <c r="J140" s="40">
        <f t="shared" si="0"/>
        <v>5400</v>
      </c>
      <c r="K140" s="42">
        <f>J140*1.05</f>
        <v>5670</v>
      </c>
      <c r="L140" s="43"/>
      <c r="M140" s="44">
        <f t="shared" si="2"/>
        <v>0</v>
      </c>
      <c r="N140" s="44"/>
      <c r="O140" s="44">
        <f t="shared" si="3"/>
        <v>0</v>
      </c>
      <c r="P140" s="84"/>
      <c r="Q140" s="84"/>
      <c r="R140" s="85"/>
      <c r="S140" s="90"/>
    </row>
    <row r="141" spans="1:19" s="9" customFormat="1" x14ac:dyDescent="0.25">
      <c r="A141" s="34"/>
      <c r="B141" s="35"/>
      <c r="C141" s="86"/>
      <c r="D141" s="37"/>
      <c r="E141" s="92" t="s">
        <v>377</v>
      </c>
      <c r="F141" s="87"/>
      <c r="G141" s="88"/>
      <c r="H141" s="89"/>
      <c r="I141" s="88"/>
      <c r="J141" s="50">
        <f>SUM(J139:J140)</f>
        <v>26820</v>
      </c>
      <c r="K141" s="51">
        <f>SUM(K139:K140)</f>
        <v>28161</v>
      </c>
      <c r="L141" s="43"/>
      <c r="M141" s="44"/>
      <c r="N141" s="44"/>
      <c r="O141" s="44"/>
      <c r="P141" s="84"/>
      <c r="Q141" s="84"/>
      <c r="R141" s="85"/>
      <c r="S141" s="90"/>
    </row>
    <row r="142" spans="1:19" s="9" customFormat="1" x14ac:dyDescent="0.25">
      <c r="A142" s="34">
        <v>30</v>
      </c>
      <c r="B142" s="35"/>
      <c r="C142" s="86" t="s">
        <v>317</v>
      </c>
      <c r="D142" s="37" t="s">
        <v>36</v>
      </c>
      <c r="E142" s="86"/>
      <c r="F142" s="87"/>
      <c r="G142" s="88"/>
      <c r="H142" s="89"/>
      <c r="I142" s="88"/>
      <c r="J142" s="40"/>
      <c r="K142" s="42"/>
      <c r="L142" s="43"/>
      <c r="M142" s="44"/>
      <c r="N142" s="44"/>
      <c r="O142" s="44"/>
      <c r="P142" s="84"/>
      <c r="Q142" s="84"/>
      <c r="R142" s="85"/>
      <c r="S142" s="90"/>
    </row>
    <row r="143" spans="1:19" s="9" customFormat="1" ht="27.6" x14ac:dyDescent="0.25">
      <c r="A143" s="34" t="s">
        <v>318</v>
      </c>
      <c r="B143" s="35"/>
      <c r="C143" s="86" t="s">
        <v>319</v>
      </c>
      <c r="D143" s="37" t="s">
        <v>36</v>
      </c>
      <c r="E143" s="86" t="s">
        <v>320</v>
      </c>
      <c r="F143" s="87" t="s">
        <v>21</v>
      </c>
      <c r="G143" s="88">
        <v>360</v>
      </c>
      <c r="H143" s="89">
        <v>26</v>
      </c>
      <c r="I143" s="88">
        <v>5</v>
      </c>
      <c r="J143" s="40">
        <f t="shared" si="0"/>
        <v>9360</v>
      </c>
      <c r="K143" s="42">
        <f>J143*1.05</f>
        <v>9828</v>
      </c>
      <c r="L143" s="43"/>
      <c r="M143" s="44">
        <f t="shared" si="2"/>
        <v>0</v>
      </c>
      <c r="N143" s="44"/>
      <c r="O143" s="44">
        <f t="shared" si="3"/>
        <v>0</v>
      </c>
      <c r="P143" s="84"/>
      <c r="Q143" s="84"/>
      <c r="R143" s="85"/>
      <c r="S143" s="90"/>
    </row>
    <row r="144" spans="1:19" s="9" customFormat="1" ht="27.6" x14ac:dyDescent="0.25">
      <c r="A144" s="34" t="s">
        <v>321</v>
      </c>
      <c r="B144" s="35"/>
      <c r="C144" s="86" t="s">
        <v>322</v>
      </c>
      <c r="D144" s="37" t="s">
        <v>19</v>
      </c>
      <c r="E144" s="86" t="s">
        <v>323</v>
      </c>
      <c r="F144" s="87" t="s">
        <v>21</v>
      </c>
      <c r="G144" s="88">
        <v>72</v>
      </c>
      <c r="H144" s="89">
        <v>44</v>
      </c>
      <c r="I144" s="88">
        <v>5</v>
      </c>
      <c r="J144" s="40">
        <f t="shared" si="0"/>
        <v>3168</v>
      </c>
      <c r="K144" s="42">
        <f>J144*1.05</f>
        <v>3326.4</v>
      </c>
      <c r="L144" s="43"/>
      <c r="M144" s="44">
        <f t="shared" si="2"/>
        <v>0</v>
      </c>
      <c r="N144" s="44"/>
      <c r="O144" s="44">
        <f t="shared" si="3"/>
        <v>0</v>
      </c>
      <c r="P144" s="84"/>
      <c r="Q144" s="84"/>
      <c r="R144" s="85"/>
      <c r="S144" s="90"/>
    </row>
    <row r="145" spans="1:20" x14ac:dyDescent="0.25">
      <c r="A145" s="34"/>
      <c r="B145" s="35"/>
      <c r="C145" s="86"/>
      <c r="D145" s="37"/>
      <c r="E145" s="92" t="s">
        <v>378</v>
      </c>
      <c r="F145" s="87"/>
      <c r="G145" s="88"/>
      <c r="H145" s="89"/>
      <c r="I145" s="88"/>
      <c r="J145" s="50">
        <f>SUM(J143:J144)</f>
        <v>12528</v>
      </c>
      <c r="K145" s="51">
        <f>SUM(K143:K144)</f>
        <v>13154.4</v>
      </c>
      <c r="L145" s="43"/>
      <c r="M145" s="44"/>
      <c r="N145" s="44"/>
      <c r="O145" s="44"/>
      <c r="P145" s="84"/>
      <c r="Q145" s="84"/>
      <c r="R145" s="85"/>
      <c r="S145" s="90"/>
      <c r="T145" s="9"/>
    </row>
    <row r="146" spans="1:20" ht="69" x14ac:dyDescent="0.25">
      <c r="A146" s="34">
        <v>31</v>
      </c>
      <c r="B146" s="35"/>
      <c r="C146" s="86" t="s">
        <v>324</v>
      </c>
      <c r="D146" s="37" t="s">
        <v>19</v>
      </c>
      <c r="E146" s="86" t="s">
        <v>325</v>
      </c>
      <c r="F146" s="87" t="s">
        <v>21</v>
      </c>
      <c r="G146" s="88">
        <v>120</v>
      </c>
      <c r="H146" s="89">
        <v>36</v>
      </c>
      <c r="I146" s="88">
        <v>5</v>
      </c>
      <c r="J146" s="40">
        <f t="shared" si="0"/>
        <v>4320</v>
      </c>
      <c r="K146" s="42">
        <f>J146*1.05</f>
        <v>4536</v>
      </c>
      <c r="L146" s="43"/>
      <c r="M146" s="44">
        <f t="shared" si="2"/>
        <v>0</v>
      </c>
      <c r="N146" s="44"/>
      <c r="O146" s="44">
        <f t="shared" si="3"/>
        <v>0</v>
      </c>
      <c r="P146" s="84"/>
      <c r="Q146" s="84"/>
      <c r="R146" s="85"/>
      <c r="S146" s="90"/>
      <c r="T146" s="9"/>
    </row>
    <row r="147" spans="1:20" ht="27.6" x14ac:dyDescent="0.25">
      <c r="A147" s="34">
        <v>32</v>
      </c>
      <c r="B147" s="35"/>
      <c r="C147" s="86" t="s">
        <v>326</v>
      </c>
      <c r="D147" s="37" t="s">
        <v>19</v>
      </c>
      <c r="E147" s="86"/>
      <c r="F147" s="87"/>
      <c r="G147" s="88"/>
      <c r="H147" s="89"/>
      <c r="I147" s="88"/>
      <c r="J147" s="40"/>
      <c r="K147" s="42"/>
      <c r="L147" s="43"/>
      <c r="M147" s="44"/>
      <c r="N147" s="44"/>
      <c r="O147" s="44"/>
      <c r="P147" s="84"/>
      <c r="Q147" s="84"/>
      <c r="R147" s="85"/>
      <c r="S147" s="90"/>
      <c r="T147" s="9"/>
    </row>
    <row r="148" spans="1:20" ht="41.4" x14ac:dyDescent="0.25">
      <c r="A148" s="34" t="s">
        <v>327</v>
      </c>
      <c r="B148" s="35"/>
      <c r="C148" s="86" t="s">
        <v>328</v>
      </c>
      <c r="D148" s="37" t="s">
        <v>19</v>
      </c>
      <c r="E148" s="86" t="s">
        <v>329</v>
      </c>
      <c r="F148" s="87" t="s">
        <v>21</v>
      </c>
      <c r="G148" s="88">
        <v>30</v>
      </c>
      <c r="H148" s="89">
        <v>250</v>
      </c>
      <c r="I148" s="88">
        <v>5</v>
      </c>
      <c r="J148" s="40">
        <f t="shared" si="0"/>
        <v>7500</v>
      </c>
      <c r="K148" s="42">
        <f>J148*1.05</f>
        <v>7875</v>
      </c>
      <c r="L148" s="43"/>
      <c r="M148" s="44">
        <f t="shared" si="2"/>
        <v>0</v>
      </c>
      <c r="N148" s="44"/>
      <c r="O148" s="44">
        <f t="shared" si="3"/>
        <v>0</v>
      </c>
      <c r="P148" s="84"/>
      <c r="Q148" s="84"/>
      <c r="R148" s="85"/>
      <c r="S148" s="90"/>
      <c r="T148" s="9"/>
    </row>
    <row r="149" spans="1:20" ht="55.2" x14ac:dyDescent="0.25">
      <c r="A149" s="34" t="s">
        <v>330</v>
      </c>
      <c r="B149" s="35"/>
      <c r="C149" s="86" t="s">
        <v>331</v>
      </c>
      <c r="D149" s="37" t="s">
        <v>19</v>
      </c>
      <c r="E149" s="86" t="s">
        <v>332</v>
      </c>
      <c r="F149" s="87" t="s">
        <v>21</v>
      </c>
      <c r="G149" s="88">
        <v>135</v>
      </c>
      <c r="H149" s="89">
        <v>277.5</v>
      </c>
      <c r="I149" s="88">
        <v>5</v>
      </c>
      <c r="J149" s="40">
        <f t="shared" si="0"/>
        <v>37462.5</v>
      </c>
      <c r="K149" s="42">
        <f>J149*1.05</f>
        <v>39335.625</v>
      </c>
      <c r="L149" s="43"/>
      <c r="M149" s="44">
        <f t="shared" si="2"/>
        <v>0</v>
      </c>
      <c r="N149" s="44"/>
      <c r="O149" s="44">
        <f t="shared" si="3"/>
        <v>0</v>
      </c>
      <c r="P149" s="84"/>
      <c r="Q149" s="84"/>
      <c r="R149" s="85"/>
      <c r="S149" s="90"/>
      <c r="T149" s="9"/>
    </row>
    <row r="150" spans="1:20" ht="41.4" x14ac:dyDescent="0.25">
      <c r="A150" s="34" t="s">
        <v>333</v>
      </c>
      <c r="B150" s="35"/>
      <c r="C150" s="86" t="s">
        <v>334</v>
      </c>
      <c r="D150" s="37" t="s">
        <v>19</v>
      </c>
      <c r="E150" s="86" t="s">
        <v>335</v>
      </c>
      <c r="F150" s="87" t="s">
        <v>21</v>
      </c>
      <c r="G150" s="88">
        <v>30</v>
      </c>
      <c r="H150" s="89">
        <v>250</v>
      </c>
      <c r="I150" s="88">
        <v>5</v>
      </c>
      <c r="J150" s="40">
        <f t="shared" si="0"/>
        <v>7500</v>
      </c>
      <c r="K150" s="42">
        <f>J150*1.05</f>
        <v>7875</v>
      </c>
      <c r="L150" s="43"/>
      <c r="M150" s="44">
        <f t="shared" si="2"/>
        <v>0</v>
      </c>
      <c r="N150" s="44"/>
      <c r="O150" s="44">
        <f t="shared" si="3"/>
        <v>0</v>
      </c>
      <c r="P150" s="84"/>
      <c r="Q150" s="84"/>
      <c r="R150" s="85"/>
      <c r="S150" s="90"/>
      <c r="T150" s="9"/>
    </row>
    <row r="151" spans="1:20" x14ac:dyDescent="0.25">
      <c r="A151" s="35"/>
      <c r="B151" s="35"/>
      <c r="C151" s="86"/>
      <c r="D151" s="37"/>
      <c r="E151" s="92" t="s">
        <v>379</v>
      </c>
      <c r="F151" s="87"/>
      <c r="G151" s="88"/>
      <c r="H151" s="89"/>
      <c r="I151" s="88"/>
      <c r="J151" s="50">
        <f>SUM(J148:J150)</f>
        <v>52462.5</v>
      </c>
      <c r="K151" s="95">
        <f>J151*1.05</f>
        <v>55085.625</v>
      </c>
      <c r="L151" s="44"/>
      <c r="M151" s="44"/>
      <c r="N151" s="44"/>
      <c r="O151" s="44"/>
      <c r="P151" s="84"/>
      <c r="Q151" s="84"/>
      <c r="R151" s="84"/>
      <c r="S151" s="96"/>
      <c r="T151" s="9"/>
    </row>
    <row r="152" spans="1:20" ht="27.6" x14ac:dyDescent="0.25">
      <c r="A152" s="35">
        <v>33</v>
      </c>
      <c r="B152" s="35"/>
      <c r="C152" s="103" t="s">
        <v>342</v>
      </c>
      <c r="D152" s="37" t="s">
        <v>19</v>
      </c>
      <c r="E152" s="91"/>
      <c r="F152" s="87"/>
      <c r="G152" s="88"/>
      <c r="H152" s="89"/>
      <c r="I152" s="88"/>
      <c r="J152" s="50"/>
      <c r="K152" s="95"/>
      <c r="L152" s="44"/>
      <c r="M152" s="44"/>
      <c r="N152" s="44"/>
      <c r="O152" s="44"/>
      <c r="P152" s="84"/>
      <c r="Q152" s="84"/>
      <c r="R152" s="84"/>
      <c r="S152" s="96"/>
      <c r="T152" s="9"/>
    </row>
    <row r="153" spans="1:20" ht="27.6" x14ac:dyDescent="0.25">
      <c r="A153" s="35" t="s">
        <v>337</v>
      </c>
      <c r="B153" s="35"/>
      <c r="C153" s="91" t="s">
        <v>344</v>
      </c>
      <c r="D153" s="37" t="s">
        <v>19</v>
      </c>
      <c r="E153" s="91" t="s">
        <v>343</v>
      </c>
      <c r="F153" s="87" t="s">
        <v>21</v>
      </c>
      <c r="G153" s="88">
        <v>24</v>
      </c>
      <c r="H153" s="89">
        <v>375.32</v>
      </c>
      <c r="I153" s="88">
        <v>5</v>
      </c>
      <c r="J153" s="50">
        <f>+H153*G153</f>
        <v>9007.68</v>
      </c>
      <c r="K153" s="95">
        <f t="shared" ref="K153:K158" si="9">J153*1.05</f>
        <v>9458.0640000000003</v>
      </c>
      <c r="L153" s="44"/>
      <c r="M153" s="44"/>
      <c r="N153" s="44"/>
      <c r="O153" s="44"/>
      <c r="P153" s="84"/>
      <c r="Q153" s="84"/>
      <c r="R153" s="84"/>
      <c r="S153" s="96"/>
      <c r="T153" s="9"/>
    </row>
    <row r="154" spans="1:20" ht="41.4" x14ac:dyDescent="0.25">
      <c r="A154" s="35" t="s">
        <v>338</v>
      </c>
      <c r="B154" s="35"/>
      <c r="C154" s="91" t="s">
        <v>345</v>
      </c>
      <c r="D154" s="37" t="s">
        <v>19</v>
      </c>
      <c r="E154" s="91" t="s">
        <v>346</v>
      </c>
      <c r="F154" s="87" t="s">
        <v>21</v>
      </c>
      <c r="G154" s="88">
        <v>20</v>
      </c>
      <c r="H154" s="89">
        <v>395</v>
      </c>
      <c r="I154" s="88">
        <v>5</v>
      </c>
      <c r="J154" s="50">
        <f>+H154*G154</f>
        <v>7900</v>
      </c>
      <c r="K154" s="95">
        <f t="shared" si="9"/>
        <v>8295</v>
      </c>
      <c r="L154" s="44"/>
      <c r="M154" s="44"/>
      <c r="N154" s="44"/>
      <c r="O154" s="44"/>
      <c r="P154" s="84"/>
      <c r="Q154" s="84"/>
      <c r="R154" s="84"/>
      <c r="S154" s="96"/>
      <c r="T154" s="9"/>
    </row>
    <row r="155" spans="1:20" ht="41.4" x14ac:dyDescent="0.25">
      <c r="A155" s="35" t="s">
        <v>339</v>
      </c>
      <c r="B155" s="35"/>
      <c r="C155" s="91" t="s">
        <v>347</v>
      </c>
      <c r="D155" s="37" t="s">
        <v>19</v>
      </c>
      <c r="E155" s="91" t="s">
        <v>348</v>
      </c>
      <c r="F155" s="87" t="s">
        <v>21</v>
      </c>
      <c r="G155" s="88">
        <v>20</v>
      </c>
      <c r="H155" s="89">
        <v>395</v>
      </c>
      <c r="I155" s="88">
        <v>5</v>
      </c>
      <c r="J155" s="50">
        <f>+H155*G155</f>
        <v>7900</v>
      </c>
      <c r="K155" s="95">
        <f t="shared" si="9"/>
        <v>8295</v>
      </c>
      <c r="L155" s="44"/>
      <c r="M155" s="44"/>
      <c r="N155" s="44"/>
      <c r="O155" s="44"/>
      <c r="P155" s="84"/>
      <c r="Q155" s="84"/>
      <c r="R155" s="84"/>
      <c r="S155" s="96"/>
      <c r="T155" s="9"/>
    </row>
    <row r="156" spans="1:20" ht="55.2" x14ac:dyDescent="0.25">
      <c r="A156" s="35" t="s">
        <v>340</v>
      </c>
      <c r="B156" s="35"/>
      <c r="C156" s="91" t="s">
        <v>349</v>
      </c>
      <c r="D156" s="37" t="s">
        <v>19</v>
      </c>
      <c r="E156" s="91" t="s">
        <v>350</v>
      </c>
      <c r="F156" s="87" t="s">
        <v>21</v>
      </c>
      <c r="G156" s="88">
        <v>20</v>
      </c>
      <c r="H156" s="89">
        <v>395</v>
      </c>
      <c r="I156" s="88">
        <v>5</v>
      </c>
      <c r="J156" s="50">
        <f>+H156*G156</f>
        <v>7900</v>
      </c>
      <c r="K156" s="95">
        <f t="shared" si="9"/>
        <v>8295</v>
      </c>
      <c r="L156" s="44"/>
      <c r="M156" s="44"/>
      <c r="N156" s="44"/>
      <c r="O156" s="44"/>
      <c r="P156" s="84"/>
      <c r="Q156" s="84"/>
      <c r="R156" s="84"/>
      <c r="S156" s="96"/>
      <c r="T156" s="9"/>
    </row>
    <row r="157" spans="1:20" ht="27.6" x14ac:dyDescent="0.25">
      <c r="A157" s="35" t="s">
        <v>341</v>
      </c>
      <c r="B157" s="35"/>
      <c r="C157" s="91" t="s">
        <v>351</v>
      </c>
      <c r="D157" s="37" t="s">
        <v>19</v>
      </c>
      <c r="E157" s="91" t="s">
        <v>352</v>
      </c>
      <c r="F157" s="87" t="s">
        <v>21</v>
      </c>
      <c r="G157" s="88">
        <v>15</v>
      </c>
      <c r="H157" s="89">
        <v>207</v>
      </c>
      <c r="I157" s="88">
        <v>5</v>
      </c>
      <c r="J157" s="50">
        <f>+H157*G157</f>
        <v>3105</v>
      </c>
      <c r="K157" s="95">
        <f t="shared" si="9"/>
        <v>3260.25</v>
      </c>
      <c r="L157" s="44"/>
      <c r="M157" s="44"/>
      <c r="N157" s="44"/>
      <c r="O157" s="44"/>
      <c r="P157" s="84"/>
      <c r="Q157" s="84"/>
      <c r="R157" s="84"/>
      <c r="S157" s="96"/>
      <c r="T157" s="9"/>
    </row>
    <row r="158" spans="1:20" x14ac:dyDescent="0.25">
      <c r="A158" s="35"/>
      <c r="B158" s="35"/>
      <c r="C158" s="86"/>
      <c r="D158" s="37"/>
      <c r="E158" s="92" t="s">
        <v>380</v>
      </c>
      <c r="F158" s="87"/>
      <c r="G158" s="88"/>
      <c r="H158" s="89"/>
      <c r="I158" s="88"/>
      <c r="J158" s="50">
        <f>SUM(J153:J157)</f>
        <v>35812.68</v>
      </c>
      <c r="K158" s="95">
        <f t="shared" si="9"/>
        <v>37603.313999999998</v>
      </c>
      <c r="L158" s="44"/>
      <c r="M158" s="44"/>
      <c r="N158" s="44"/>
      <c r="O158" s="44"/>
      <c r="P158" s="84"/>
      <c r="Q158" s="84"/>
      <c r="R158" s="84"/>
      <c r="S158" s="96"/>
      <c r="T158" s="9"/>
    </row>
    <row r="159" spans="1:20" x14ac:dyDescent="0.25">
      <c r="A159" s="97"/>
      <c r="B159" s="97"/>
      <c r="C159" s="97"/>
      <c r="D159" s="97"/>
      <c r="E159" s="97"/>
      <c r="F159" s="96"/>
      <c r="G159" s="98"/>
      <c r="H159" s="96"/>
      <c r="I159" s="93" t="s">
        <v>336</v>
      </c>
      <c r="J159" s="99">
        <f>SUM(J13+J17+J25+J31+J32+J37+J43+J58+J63+J67+J71+J79+J80+J86+J92+J96+J97+J98+J99+J100+J101+J105+J112+J122+J126+J127+J128+J137+J141+J145+J146+J151+J158)</f>
        <v>2626035.1800000002</v>
      </c>
      <c r="K159" s="99">
        <f>SUM(K13+K17+K25+K31+K32+K37+K43+K58+K63+K67+K71+K79+K80+K86+K92+K96+K97+K98+K99+K100+K101+K105+K112+K122+K126+K127+K128+K137+K141+K145+K146+K151+K158)</f>
        <v>2757336.9389999998</v>
      </c>
      <c r="L159" s="93" t="s">
        <v>336</v>
      </c>
      <c r="M159" s="100">
        <f>SUM(M9:M150)</f>
        <v>0</v>
      </c>
      <c r="N159" s="93"/>
      <c r="O159" s="100">
        <f>SUM(O9:O150)</f>
        <v>0</v>
      </c>
      <c r="P159" s="101"/>
      <c r="Q159" s="101"/>
      <c r="R159" s="101"/>
      <c r="S159" s="102"/>
    </row>
    <row r="160" spans="1:20" x14ac:dyDescent="0.25">
      <c r="E160" s="94"/>
    </row>
  </sheetData>
  <mergeCells count="6">
    <mergeCell ref="P1:R1"/>
    <mergeCell ref="A2:S2"/>
    <mergeCell ref="A3:S3"/>
    <mergeCell ref="A4:S4"/>
    <mergeCell ref="A6:K6"/>
    <mergeCell ref="L6:R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Lina Aleknė</cp:lastModifiedBy>
  <dcterms:created xsi:type="dcterms:W3CDTF">2026-06-02T05:11:04Z</dcterms:created>
  <dcterms:modified xsi:type="dcterms:W3CDTF">2026-06-14T20:27:05Z</dcterms:modified>
</cp:coreProperties>
</file>